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D:\DV\Poseki dokumentacija\2020\"/>
    </mc:Choice>
  </mc:AlternateContent>
  <xr:revisionPtr revIDLastSave="0" documentId="13_ncr:1_{DABACF1B-5724-4CC1-95A3-2425BF07B769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Oddaja del" sheetId="6" state="hidden" r:id="rId1"/>
    <sheet name="Zapisnik o oddaji posekov" sheetId="7" r:id="rId2"/>
    <sheet name="Zapisnik o prevzemu posekov" sheetId="4" r:id="rId3"/>
    <sheet name="Gradbeni dnevniki - seštevki" sheetId="10" r:id="rId4"/>
    <sheet name="SKRITI IZRAČUN POSEK" sheetId="2" state="hidden" r:id="rId5"/>
    <sheet name="SKRITI IZRAČUN OBSEK" sheetId="3" state="hidden" r:id="rId6"/>
  </sheets>
  <definedNames>
    <definedName name="_xlnm.Print_Area" localSheetId="3">'Gradbeni dnevniki - seštevki'!$B$2:$AR$41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4" l="1"/>
  <c r="M16" i="4"/>
  <c r="M12" i="4"/>
  <c r="M11" i="4"/>
  <c r="M10" i="4"/>
  <c r="AC36" i="10" l="1"/>
  <c r="AV25" i="10" s="1"/>
  <c r="AQ36" i="10" l="1"/>
  <c r="AP36" i="10"/>
  <c r="AN36" i="10"/>
  <c r="AV36" i="10" s="1"/>
  <c r="AM36" i="10"/>
  <c r="AV35" i="10" s="1"/>
  <c r="AL36" i="10"/>
  <c r="AV34" i="10" s="1"/>
  <c r="AK36" i="10"/>
  <c r="AV33" i="10" s="1"/>
  <c r="AJ36" i="10"/>
  <c r="AV32" i="10" s="1"/>
  <c r="AI36" i="10"/>
  <c r="AV31" i="10" s="1"/>
  <c r="AH36" i="10"/>
  <c r="AV30" i="10" s="1"/>
  <c r="AG36" i="10"/>
  <c r="AV29" i="10" s="1"/>
  <c r="AF36" i="10"/>
  <c r="AV28" i="10" s="1"/>
  <c r="AE36" i="10"/>
  <c r="AV27" i="10" s="1"/>
  <c r="AD36" i="10"/>
  <c r="AV26" i="10" s="1"/>
  <c r="AA36" i="10"/>
  <c r="AU36" i="10" s="1"/>
  <c r="Z36" i="10"/>
  <c r="AU35" i="10" s="1"/>
  <c r="Y36" i="10"/>
  <c r="AU34" i="10" s="1"/>
  <c r="X36" i="10"/>
  <c r="AU33" i="10" s="1"/>
  <c r="W36" i="10"/>
  <c r="AU32" i="10" s="1"/>
  <c r="V36" i="10"/>
  <c r="AU31" i="10" s="1"/>
  <c r="U36" i="10"/>
  <c r="AU30" i="10" s="1"/>
  <c r="T36" i="10"/>
  <c r="AU29" i="10" s="1"/>
  <c r="S36" i="10"/>
  <c r="AU28" i="10" s="1"/>
  <c r="R36" i="10"/>
  <c r="AU27" i="10" s="1"/>
  <c r="Q36" i="10"/>
  <c r="AU26" i="10" s="1"/>
  <c r="P36" i="10"/>
  <c r="AU25" i="10" s="1"/>
  <c r="N36" i="10"/>
  <c r="AT36" i="10" s="1"/>
  <c r="M36" i="10"/>
  <c r="AT35" i="10" s="1"/>
  <c r="L36" i="10"/>
  <c r="AT34" i="10" s="1"/>
  <c r="K36" i="10"/>
  <c r="AT33" i="10" s="1"/>
  <c r="J36" i="10"/>
  <c r="AT32" i="10" s="1"/>
  <c r="I36" i="10"/>
  <c r="AT31" i="10" s="1"/>
  <c r="H36" i="10"/>
  <c r="AT30" i="10" s="1"/>
  <c r="G36" i="10"/>
  <c r="AT29" i="10" s="1"/>
  <c r="F36" i="10"/>
  <c r="AT28" i="10" s="1"/>
  <c r="E36" i="10"/>
  <c r="AT27" i="10" s="1"/>
  <c r="D36" i="10"/>
  <c r="AT26" i="10" s="1"/>
  <c r="C36" i="10"/>
  <c r="AT25" i="10" s="1"/>
  <c r="C10" i="4" l="1"/>
  <c r="C2" i="10"/>
  <c r="R24" i="4" l="1"/>
  <c r="U11" i="3" l="1"/>
  <c r="P8" i="3"/>
  <c r="K30" i="3" l="1"/>
  <c r="K28" i="3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V15" i="2"/>
  <c r="E29" i="2" s="1"/>
  <c r="V14" i="2"/>
  <c r="E28" i="2" s="1"/>
  <c r="V13" i="2"/>
  <c r="E27" i="2" s="1"/>
  <c r="V12" i="2"/>
  <c r="E26" i="2" s="1"/>
  <c r="V11" i="2"/>
  <c r="E25" i="2" s="1"/>
  <c r="V10" i="2"/>
  <c r="E24" i="2" s="1"/>
  <c r="V9" i="2"/>
  <c r="E23" i="2" s="1"/>
  <c r="V8" i="2"/>
  <c r="E22" i="2" s="1"/>
  <c r="V7" i="2"/>
  <c r="E21" i="2" s="1"/>
  <c r="V6" i="2"/>
  <c r="E20" i="2" s="1"/>
  <c r="V5" i="2"/>
  <c r="E19" i="2" s="1"/>
  <c r="V4" i="2"/>
  <c r="M3" i="2"/>
  <c r="R28" i="2"/>
  <c r="R26" i="2"/>
  <c r="R24" i="2"/>
  <c r="I15" i="2"/>
  <c r="D29" i="2" s="1"/>
  <c r="I14" i="2"/>
  <c r="D28" i="2" s="1"/>
  <c r="I13" i="2"/>
  <c r="D27" i="2" s="1"/>
  <c r="I12" i="2"/>
  <c r="D26" i="2" s="1"/>
  <c r="I11" i="2"/>
  <c r="D25" i="2" s="1"/>
  <c r="I10" i="2"/>
  <c r="D24" i="2" s="1"/>
  <c r="I9" i="2"/>
  <c r="D23" i="2" s="1"/>
  <c r="I8" i="2"/>
  <c r="D22" i="2" s="1"/>
  <c r="I7" i="2"/>
  <c r="D21" i="2" s="1"/>
  <c r="I6" i="2"/>
  <c r="D20" i="2" s="1"/>
  <c r="I5" i="2"/>
  <c r="D19" i="2" s="1"/>
  <c r="I4" i="2"/>
  <c r="D18" i="2" s="1"/>
  <c r="I22" i="3" l="1"/>
  <c r="Q24" i="4" s="1"/>
  <c r="W17" i="2"/>
  <c r="P24" i="4" s="1"/>
  <c r="E18" i="2"/>
  <c r="E30" i="2" s="1"/>
  <c r="W18" i="2" s="1"/>
  <c r="P25" i="4" s="1"/>
  <c r="I23" i="3"/>
  <c r="D30" i="2"/>
  <c r="W15" i="2"/>
  <c r="W14" i="2"/>
  <c r="W13" i="2"/>
  <c r="W12" i="2"/>
  <c r="W11" i="2"/>
  <c r="W10" i="2"/>
  <c r="W9" i="2"/>
  <c r="W8" i="2"/>
  <c r="W7" i="2"/>
  <c r="W6" i="2"/>
  <c r="W5" i="2"/>
  <c r="W4" i="2"/>
  <c r="J17" i="2"/>
  <c r="O24" i="4" s="1"/>
  <c r="J15" i="2"/>
  <c r="J14" i="2"/>
  <c r="J13" i="2"/>
  <c r="J12" i="2"/>
  <c r="J11" i="2"/>
  <c r="J10" i="2"/>
  <c r="J9" i="2"/>
  <c r="J8" i="2"/>
  <c r="J7" i="2"/>
  <c r="J6" i="2"/>
  <c r="J5" i="2"/>
  <c r="J4" i="2"/>
  <c r="S29" i="3" l="1"/>
  <c r="S30" i="3"/>
  <c r="I24" i="3"/>
  <c r="Q26" i="4"/>
  <c r="D31" i="2"/>
  <c r="P18" i="2" s="1"/>
  <c r="P17" i="2"/>
  <c r="J18" i="2"/>
  <c r="O25" i="4" s="1"/>
  <c r="W19" i="2"/>
  <c r="J19" i="2"/>
  <c r="O26" i="4" s="1"/>
  <c r="T30" i="3" l="1"/>
  <c r="U30" i="3"/>
  <c r="W20" i="2"/>
  <c r="P26" i="4"/>
  <c r="J20" i="2"/>
  <c r="P19" i="2"/>
  <c r="D34" i="2" l="1"/>
  <c r="D36" i="2"/>
  <c r="D35" i="2"/>
  <c r="O27" i="4"/>
  <c r="U29" i="3"/>
  <c r="U31" i="3" s="1"/>
  <c r="Q28" i="4" s="1"/>
  <c r="T29" i="3"/>
  <c r="P20" i="2"/>
  <c r="F35" i="2" l="1"/>
  <c r="F36" i="2"/>
  <c r="F34" i="2"/>
  <c r="H36" i="3"/>
  <c r="E35" i="2"/>
  <c r="E36" i="2" l="1"/>
  <c r="F37" i="2"/>
  <c r="E34" i="2"/>
  <c r="O28" i="4" l="1"/>
  <c r="O32" i="2"/>
  <c r="O30" i="4" l="1"/>
  <c r="O32" i="4" s="1"/>
</calcChain>
</file>

<file path=xl/sharedStrings.xml><?xml version="1.0" encoding="utf-8"?>
<sst xmlns="http://schemas.openxmlformats.org/spreadsheetml/2006/main" count="230" uniqueCount="134">
  <si>
    <t>Debelina dreves v cm</t>
  </si>
  <si>
    <t>od</t>
  </si>
  <si>
    <t>do</t>
  </si>
  <si>
    <t>gozdarska debelinska stopnja</t>
  </si>
  <si>
    <t>LISTAVCI</t>
  </si>
  <si>
    <t>IGLAVCI</t>
  </si>
  <si>
    <t>URE</t>
  </si>
  <si>
    <t>URE/NORMA</t>
  </si>
  <si>
    <t>Število dreves</t>
  </si>
  <si>
    <t>Ure</t>
  </si>
  <si>
    <t>Število vseh dreves</t>
  </si>
  <si>
    <t>IZRAČUN LISTAVCI</t>
  </si>
  <si>
    <t>IZRAČUN IGLAVCI</t>
  </si>
  <si>
    <t>Skupno število ur brez dodartkov</t>
  </si>
  <si>
    <t>Znesek brez dodatkov</t>
  </si>
  <si>
    <t>Skupni dodatki ( % )</t>
  </si>
  <si>
    <t>Število vseh dreves - listavcev</t>
  </si>
  <si>
    <t>Število vseh dreves - iglavcev</t>
  </si>
  <si>
    <t>Bruto dreves v m3</t>
  </si>
  <si>
    <t>debelina</t>
  </si>
  <si>
    <t>Bruto m3</t>
  </si>
  <si>
    <t>teren</t>
  </si>
  <si>
    <t>Sneg</t>
  </si>
  <si>
    <t>privez</t>
  </si>
  <si>
    <t>Listavci</t>
  </si>
  <si>
    <t>Iglavci</t>
  </si>
  <si>
    <t>Skupaj</t>
  </si>
  <si>
    <t>Iglavci+Listvci</t>
  </si>
  <si>
    <t>Bruto vseh dreves</t>
  </si>
  <si>
    <t>Znesek brez dodatkot</t>
  </si>
  <si>
    <t>Skupno število ur brez dodarkov</t>
  </si>
  <si>
    <t>RAZPISNA CENA / URA</t>
  </si>
  <si>
    <t>Dodatek</t>
  </si>
  <si>
    <t>Max % od zneska</t>
  </si>
  <si>
    <t>Poln znesek</t>
  </si>
  <si>
    <t>Znesek za plačilo :</t>
  </si>
  <si>
    <t>Delež dreves, podrtih v terenu z naklonom nad 30 stopinj</t>
  </si>
  <si>
    <t>Delež dreves, podrtih v snegu nad 30cm</t>
  </si>
  <si>
    <t>Delež dreves, podrtih s privezom</t>
  </si>
  <si>
    <t>Procent</t>
  </si>
  <si>
    <t>Dejanski znesek dodatka</t>
  </si>
  <si>
    <t>Skup.dodatek</t>
  </si>
  <si>
    <t>OBSEK</t>
  </si>
  <si>
    <t>Delež dreves, obsekanih v terenu z naklonom nad 30 stopinj</t>
  </si>
  <si>
    <t>Delež dreves, obsekanih v snegu nad 30cm</t>
  </si>
  <si>
    <t>Skupno število ur brez dodatkov</t>
  </si>
  <si>
    <t>Gozdarska debelinska stopnja</t>
  </si>
  <si>
    <t>Prsna mera v cm</t>
  </si>
  <si>
    <t xml:space="preserve">Služba : </t>
  </si>
  <si>
    <t xml:space="preserve">Datum : </t>
  </si>
  <si>
    <t>OBJEKT :</t>
  </si>
  <si>
    <t>IZVAJALEC :</t>
  </si>
  <si>
    <t>OSTALI PRISOTNI :</t>
  </si>
  <si>
    <t>m2</t>
  </si>
  <si>
    <t>Podpis naročnika :</t>
  </si>
  <si>
    <t>Podpis in žig izvajalca del :</t>
  </si>
  <si>
    <t>OBSEK DREVES</t>
  </si>
  <si>
    <r>
      <rPr>
        <b/>
        <sz val="11"/>
        <color theme="1"/>
        <rFont val="Calibri"/>
        <family val="2"/>
        <charset val="238"/>
        <scheme val="minor"/>
      </rPr>
      <t>OBSEK DREVES</t>
    </r>
    <r>
      <rPr>
        <sz val="11"/>
        <color theme="1"/>
        <rFont val="Calibri"/>
        <family val="2"/>
        <charset val="238"/>
        <scheme val="minor"/>
      </rPr>
      <t xml:space="preserve">           (vsa drevesa)             / kom</t>
    </r>
  </si>
  <si>
    <t>POSEK:</t>
  </si>
  <si>
    <t>Delež dreves v odstotkih, posekanih s privezom</t>
  </si>
  <si>
    <t>OBSEK :</t>
  </si>
  <si>
    <t>POSEK LISTAVCI</t>
  </si>
  <si>
    <t>POSEK IGLAVCI</t>
  </si>
  <si>
    <t>OBRAČUN DEL</t>
  </si>
  <si>
    <t>PODRAST  :</t>
  </si>
  <si>
    <r>
      <rPr>
        <b/>
        <sz val="11"/>
        <color theme="1"/>
        <rFont val="Calibri"/>
        <family val="2"/>
        <charset val="238"/>
        <scheme val="minor"/>
      </rPr>
      <t>POSEK DREVES</t>
    </r>
    <r>
      <rPr>
        <sz val="11"/>
        <color theme="1"/>
        <rFont val="Calibri"/>
        <family val="2"/>
        <charset val="238"/>
        <scheme val="minor"/>
      </rPr>
      <t xml:space="preserve"> LISTAVCI / kom</t>
    </r>
  </si>
  <si>
    <r>
      <rPr>
        <b/>
        <sz val="11"/>
        <color theme="1"/>
        <rFont val="Calibri"/>
        <family val="2"/>
        <charset val="238"/>
        <scheme val="minor"/>
      </rPr>
      <t>POSEK DREVES</t>
    </r>
    <r>
      <rPr>
        <sz val="11"/>
        <color theme="1"/>
        <rFont val="Calibri"/>
        <family val="2"/>
        <charset val="238"/>
        <scheme val="minor"/>
      </rPr>
      <t xml:space="preserve"> IGLAVCI / kom</t>
    </r>
  </si>
  <si>
    <t>POGOJI DELA IN DODATKI</t>
  </si>
  <si>
    <t>Število  dreves</t>
  </si>
  <si>
    <t>KONČNI ZNESEK :</t>
  </si>
  <si>
    <t>do :</t>
  </si>
  <si>
    <t>Opombe, pogoji, zahteve….</t>
  </si>
  <si>
    <t>Delo s strojem</t>
  </si>
  <si>
    <t>Izvajalec se zavezuje, da bo delo  opravil delo  v času od :</t>
  </si>
  <si>
    <t>do:</t>
  </si>
  <si>
    <t>Delež dreves v odstotkih, posekanih v snegu nad 30 cm</t>
  </si>
  <si>
    <t>Delež dreves v odstotkih, obsekanih v snegu nad 30 cm</t>
  </si>
  <si>
    <t>Delež dreves v odstotkih, obsekanih v terenu z naklonom več kot 30 stopinj</t>
  </si>
  <si>
    <t>Delež drevesv odstotkih, posekanih v terenu z naklonom več kot 30 stopinj</t>
  </si>
  <si>
    <t>Lesna masa (m3)</t>
  </si>
  <si>
    <t>Izvajalec je delo opravil v času od :</t>
  </si>
  <si>
    <t>Delež dreves v odstotkih, posekanih v terenu z naklonom več kot 30 stopinj</t>
  </si>
  <si>
    <t>Cene po pogodbi št.:</t>
  </si>
  <si>
    <t>Pri oddaji del za izvajanje posekov, so bile ugotovljene naslednje količine :</t>
  </si>
  <si>
    <t>Pri prevzemu izvedenih posekov, so bile ugotovljene naslednje količine :</t>
  </si>
  <si>
    <t>SKUPNE URE:</t>
  </si>
  <si>
    <t>POGOJI DELA</t>
  </si>
  <si>
    <t xml:space="preserve">Število ur </t>
  </si>
  <si>
    <r>
      <t xml:space="preserve">Posek in obsek </t>
    </r>
    <r>
      <rPr>
        <i/>
        <sz val="11"/>
        <color theme="1"/>
        <rFont val="Calibri"/>
        <family val="2"/>
        <charset val="238"/>
        <scheme val="minor"/>
      </rPr>
      <t>( ure )</t>
    </r>
  </si>
  <si>
    <t>PODRAST ( znesek )</t>
  </si>
  <si>
    <t>Dodatek za pogoje dela ( ure )</t>
  </si>
  <si>
    <t>URE !!</t>
  </si>
  <si>
    <t>Damjan Čoš , popravljena verzija , Januar 2015</t>
  </si>
  <si>
    <t>Odstranjeni zneski, spremenjeni v URE</t>
  </si>
  <si>
    <t xml:space="preserve">Cena čiščenja podrasti na m2 </t>
  </si>
  <si>
    <t xml:space="preserve">Cena poseka, obseka dreves na uro </t>
  </si>
  <si>
    <t>Režijske ure (ure)</t>
  </si>
  <si>
    <t xml:space="preserve">  ur</t>
  </si>
  <si>
    <t>Naziv dokumenta:</t>
  </si>
  <si>
    <t>ZAPISNIK O PREVZEMU DEL</t>
  </si>
  <si>
    <t>POSEKI, OBSEKI IN ČIŠČENJE PODRASTI NA TRASAH</t>
  </si>
  <si>
    <t>ELEKTROENERGETSKIH VODOV</t>
  </si>
  <si>
    <t xml:space="preserve">Šifra : </t>
  </si>
  <si>
    <t>OB 13 DN036 NA329 01</t>
  </si>
  <si>
    <t>1 od 1</t>
  </si>
  <si>
    <t>Stran :</t>
  </si>
  <si>
    <t>Izvod :</t>
  </si>
  <si>
    <t xml:space="preserve">ID projekta </t>
  </si>
  <si>
    <t>DN</t>
  </si>
  <si>
    <t>Predstavnik izvajalca del s podpisom tega dokumenta izjavlja, da bo navedena dela opravil v smislu varnostnih ukrepov (brez izklopa, izklop voda, ...) pod naslednjimi pogoji (opombe, pogoji, zahteve):</t>
  </si>
  <si>
    <t>ID PROJEKTA:</t>
  </si>
  <si>
    <t>DN:</t>
  </si>
  <si>
    <t>Obrazec se uporablja kot pripomoček in ni del razpisne dokumentacije!</t>
  </si>
  <si>
    <t xml:space="preserve">Podatke vpisal : </t>
  </si>
  <si>
    <r>
      <rPr>
        <b/>
        <sz val="8"/>
        <color theme="1"/>
        <rFont val="Calibri"/>
        <family val="2"/>
        <charset val="238"/>
        <scheme val="minor"/>
      </rPr>
      <t>POSEK DREVES</t>
    </r>
    <r>
      <rPr>
        <sz val="8"/>
        <color theme="1"/>
        <rFont val="Calibri"/>
        <family val="2"/>
        <charset val="238"/>
        <scheme val="minor"/>
      </rPr>
      <t xml:space="preserve"> LISTAVCI / kom</t>
    </r>
  </si>
  <si>
    <r>
      <rPr>
        <b/>
        <sz val="8"/>
        <color theme="1"/>
        <rFont val="Calibri"/>
        <family val="2"/>
        <charset val="238"/>
        <scheme val="minor"/>
      </rPr>
      <t>POSEK DREVES</t>
    </r>
    <r>
      <rPr>
        <sz val="8"/>
        <color theme="1"/>
        <rFont val="Calibri"/>
        <family val="2"/>
        <charset val="238"/>
        <scheme val="minor"/>
      </rPr>
      <t xml:space="preserve"> IGLAVCI / kom</t>
    </r>
  </si>
  <si>
    <t>Izvajalec bo delo opravil v času od :</t>
  </si>
  <si>
    <t>TS 199; 502-503, marec 2018</t>
  </si>
  <si>
    <t>DNEVNIK z dne:</t>
  </si>
  <si>
    <r>
      <t xml:space="preserve">OBSEK DREVES </t>
    </r>
    <r>
      <rPr>
        <sz val="11"/>
        <color theme="1"/>
        <rFont val="Calibri"/>
        <family val="2"/>
        <charset val="238"/>
        <scheme val="minor"/>
      </rPr>
      <t xml:space="preserve"> (vsa drevesa)</t>
    </r>
  </si>
  <si>
    <t>Režija</t>
  </si>
  <si>
    <t>Podrast</t>
  </si>
  <si>
    <t>ur</t>
  </si>
  <si>
    <t>Datum:</t>
  </si>
  <si>
    <t>DATUM</t>
  </si>
  <si>
    <t>TEHNIČNA SMERNICA ZA IZVAJANJE POSEKOV</t>
  </si>
  <si>
    <t>TER ČIŠČENJE PODRASTI NA TRASAH ELEKTROENERGETSKIH VODOV</t>
  </si>
  <si>
    <t>ZAPISNIK O PREDAJI DEL ZA IZVEDBO POSEKOV</t>
  </si>
  <si>
    <t>ZAPISNIK O PREVZEMU IZVEDENIH POSEKOV</t>
  </si>
  <si>
    <t xml:space="preserve">OBJEKT : </t>
  </si>
  <si>
    <t>ODSEK:</t>
  </si>
  <si>
    <r>
      <rPr>
        <b/>
        <sz val="8"/>
        <color theme="1"/>
        <rFont val="Calibri"/>
        <family val="2"/>
        <charset val="238"/>
        <scheme val="minor"/>
      </rPr>
      <t>OBSEK DREVES</t>
    </r>
    <r>
      <rPr>
        <sz val="8"/>
        <color theme="1"/>
        <rFont val="Calibri"/>
        <family val="2"/>
        <charset val="238"/>
        <scheme val="minor"/>
      </rPr>
      <t xml:space="preserve">                      (vsa drevesa)             / kom</t>
    </r>
  </si>
  <si>
    <t>Predstavnik naročnika ( ime , priimek, podpis )</t>
  </si>
  <si>
    <t>Predstavnik izvajalca ( ime, priimek, podpis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</si>
</sst>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0.000"/>
    <numFmt numFmtId="166" formatCode="d/\ m/\ yyyy;@"/>
    <numFmt numFmtId="167" formatCode="[$-F800]dddd\,\ mmmm\ dd\,\ yyyy"/>
    <numFmt numFmtId="168" formatCode="#,##0.000\ &quot;€&quot;"/>
    <numFmt numFmtId="169" formatCode="0;\-0;;@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5">
    <xf numFmtId="0" fontId="0" fillId="0" borderId="0" xfId="0"/>
    <xf numFmtId="0" fontId="0" fillId="0" borderId="0" xfId="0" applyBorder="1"/>
    <xf numFmtId="0" fontId="0" fillId="0" borderId="8" xfId="0" applyBorder="1"/>
    <xf numFmtId="0" fontId="0" fillId="0" borderId="11" xfId="0" applyBorder="1"/>
    <xf numFmtId="0" fontId="0" fillId="0" borderId="0" xfId="0" applyBorder="1" applyAlignment="1"/>
    <xf numFmtId="0" fontId="0" fillId="0" borderId="0" xfId="0" applyBorder="1" applyAlignment="1">
      <alignment wrapText="1"/>
    </xf>
    <xf numFmtId="2" fontId="0" fillId="0" borderId="8" xfId="0" applyNumberFormat="1" applyBorder="1"/>
    <xf numFmtId="0" fontId="0" fillId="0" borderId="0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7" xfId="0" applyFill="1" applyBorder="1" applyProtection="1">
      <protection locked="0"/>
    </xf>
    <xf numFmtId="0" fontId="0" fillId="0" borderId="0" xfId="0" applyBorder="1" applyAlignment="1"/>
    <xf numFmtId="2" fontId="0" fillId="0" borderId="0" xfId="0" applyNumberFormat="1" applyBorder="1"/>
    <xf numFmtId="0" fontId="0" fillId="0" borderId="0" xfId="0" applyFill="1" applyBorder="1" applyAlignment="1"/>
    <xf numFmtId="0" fontId="0" fillId="0" borderId="0" xfId="0" applyAlignment="1"/>
    <xf numFmtId="0" fontId="0" fillId="0" borderId="0" xfId="0" applyFill="1" applyBorder="1" applyAlignment="1">
      <alignment wrapText="1"/>
    </xf>
    <xf numFmtId="0" fontId="0" fillId="0" borderId="6" xfId="0" applyBorder="1" applyAlignment="1"/>
    <xf numFmtId="164" fontId="0" fillId="0" borderId="11" xfId="0" applyNumberFormat="1" applyBorder="1"/>
    <xf numFmtId="164" fontId="0" fillId="0" borderId="0" xfId="0" applyNumberFormat="1" applyBorder="1" applyProtection="1">
      <protection locked="0"/>
    </xf>
    <xf numFmtId="164" fontId="0" fillId="0" borderId="0" xfId="0" applyNumberFormat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 applyAlignment="1"/>
    <xf numFmtId="17" fontId="0" fillId="2" borderId="7" xfId="0" applyNumberFormat="1" applyFill="1" applyBorder="1"/>
    <xf numFmtId="0" fontId="0" fillId="2" borderId="12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7" xfId="0" applyFill="1" applyBorder="1"/>
    <xf numFmtId="0" fontId="0" fillId="2" borderId="12" xfId="0" applyFill="1" applyBorder="1"/>
    <xf numFmtId="2" fontId="0" fillId="2" borderId="8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3" xfId="0" applyFill="1" applyBorder="1"/>
    <xf numFmtId="2" fontId="0" fillId="2" borderId="11" xfId="0" applyNumberFormat="1" applyFill="1" applyBorder="1"/>
    <xf numFmtId="0" fontId="0" fillId="0" borderId="33" xfId="0" applyBorder="1"/>
    <xf numFmtId="0" fontId="0" fillId="3" borderId="6" xfId="0" applyFill="1" applyBorder="1" applyAlignment="1">
      <alignment wrapText="1"/>
    </xf>
    <xf numFmtId="164" fontId="0" fillId="3" borderId="6" xfId="0" applyNumberFormat="1" applyFill="1" applyBorder="1" applyAlignment="1">
      <alignment wrapText="1"/>
    </xf>
    <xf numFmtId="2" fontId="0" fillId="0" borderId="0" xfId="0" applyNumberFormat="1" applyFill="1" applyBorder="1"/>
    <xf numFmtId="0" fontId="1" fillId="4" borderId="6" xfId="0" applyFont="1" applyFill="1" applyBorder="1"/>
    <xf numFmtId="164" fontId="1" fillId="4" borderId="6" xfId="0" applyNumberFormat="1" applyFont="1" applyFill="1" applyBorder="1"/>
    <xf numFmtId="165" fontId="0" fillId="2" borderId="8" xfId="0" applyNumberFormat="1" applyFill="1" applyBorder="1"/>
    <xf numFmtId="165" fontId="0" fillId="2" borderId="11" xfId="0" applyNumberFormat="1" applyFill="1" applyBorder="1"/>
    <xf numFmtId="2" fontId="1" fillId="4" borderId="6" xfId="0" applyNumberFormat="1" applyFont="1" applyFill="1" applyBorder="1"/>
    <xf numFmtId="0" fontId="0" fillId="0" borderId="6" xfId="0" applyBorder="1" applyAlignment="1">
      <alignment horizontal="center"/>
    </xf>
    <xf numFmtId="0" fontId="5" fillId="0" borderId="0" xfId="0" applyFont="1" applyAlignment="1"/>
    <xf numFmtId="0" fontId="0" fillId="0" borderId="0" xfId="0" applyBorder="1" applyAlignment="1">
      <alignment horizontal="center"/>
    </xf>
    <xf numFmtId="0" fontId="4" fillId="0" borderId="0" xfId="0" applyFont="1" applyBorder="1"/>
    <xf numFmtId="0" fontId="4" fillId="0" borderId="6" xfId="0" applyFont="1" applyBorder="1" applyProtection="1">
      <protection locked="0"/>
    </xf>
    <xf numFmtId="0" fontId="0" fillId="0" borderId="0" xfId="0" applyAlignment="1"/>
    <xf numFmtId="0" fontId="5" fillId="0" borderId="0" xfId="0" applyFont="1" applyAlignment="1"/>
    <xf numFmtId="0" fontId="0" fillId="0" borderId="0" xfId="0" applyBorder="1" applyAlignment="1" applyProtection="1">
      <protection locked="0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0" xfId="0" applyFont="1" applyBorder="1" applyProtection="1">
      <protection locked="0"/>
    </xf>
    <xf numFmtId="0" fontId="4" fillId="0" borderId="31" xfId="0" applyFont="1" applyBorder="1" applyProtection="1">
      <protection locked="0"/>
    </xf>
    <xf numFmtId="0" fontId="4" fillId="0" borderId="40" xfId="0" applyFont="1" applyBorder="1" applyProtection="1">
      <protection locked="0"/>
    </xf>
    <xf numFmtId="0" fontId="0" fillId="0" borderId="8" xfId="0" applyBorder="1" applyAlignment="1">
      <alignment horizontal="center"/>
    </xf>
    <xf numFmtId="0" fontId="4" fillId="0" borderId="26" xfId="0" applyFont="1" applyBorder="1" applyProtection="1">
      <protection locked="0"/>
    </xf>
    <xf numFmtId="0" fontId="4" fillId="0" borderId="28" xfId="0" applyFont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21" xfId="0" applyBorder="1" applyAlignment="1"/>
    <xf numFmtId="164" fontId="0" fillId="0" borderId="0" xfId="0" applyNumberFormat="1"/>
    <xf numFmtId="0" fontId="0" fillId="0" borderId="52" xfId="0" applyBorder="1"/>
    <xf numFmtId="164" fontId="0" fillId="0" borderId="53" xfId="0" applyNumberFormat="1" applyBorder="1"/>
    <xf numFmtId="0" fontId="0" fillId="0" borderId="6" xfId="0" applyBorder="1"/>
    <xf numFmtId="0" fontId="0" fillId="0" borderId="17" xfId="0" applyBorder="1" applyAlignment="1"/>
    <xf numFmtId="0" fontId="0" fillId="0" borderId="7" xfId="0" applyBorder="1" applyAlignment="1"/>
    <xf numFmtId="0" fontId="0" fillId="0" borderId="9" xfId="0" applyBorder="1" applyAlignment="1"/>
    <xf numFmtId="2" fontId="0" fillId="0" borderId="0" xfId="0" applyNumberFormat="1"/>
    <xf numFmtId="0" fontId="8" fillId="0" borderId="7" xfId="0" applyFont="1" applyBorder="1" applyAlignment="1"/>
    <xf numFmtId="0" fontId="0" fillId="0" borderId="35" xfId="0" applyBorder="1" applyAlignment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right"/>
    </xf>
    <xf numFmtId="0" fontId="0" fillId="5" borderId="8" xfId="0" applyFill="1" applyBorder="1" applyAlignment="1">
      <alignment horizontal="right"/>
    </xf>
    <xf numFmtId="0" fontId="0" fillId="0" borderId="10" xfId="0" applyBorder="1" applyAlignment="1">
      <alignment horizontal="right"/>
    </xf>
    <xf numFmtId="2" fontId="0" fillId="0" borderId="11" xfId="0" applyNumberFormat="1" applyBorder="1" applyAlignment="1">
      <alignment horizontal="right"/>
    </xf>
    <xf numFmtId="2" fontId="8" fillId="0" borderId="8" xfId="0" applyNumberFormat="1" applyFont="1" applyBorder="1" applyAlignment="1">
      <alignment horizontal="center"/>
    </xf>
    <xf numFmtId="0" fontId="0" fillId="0" borderId="28" xfId="0" applyBorder="1" applyAlignment="1">
      <alignment horizontal="right"/>
    </xf>
    <xf numFmtId="0" fontId="0" fillId="0" borderId="14" xfId="0" applyBorder="1" applyAlignment="1">
      <alignment horizontal="right"/>
    </xf>
    <xf numFmtId="4" fontId="0" fillId="2" borderId="6" xfId="0" applyNumberFormat="1" applyFill="1" applyBorder="1"/>
    <xf numFmtId="0" fontId="0" fillId="2" borderId="55" xfId="0" applyFill="1" applyBorder="1"/>
    <xf numFmtId="0" fontId="0" fillId="0" borderId="0" xfId="0" applyProtection="1">
      <protection hidden="1"/>
    </xf>
    <xf numFmtId="0" fontId="3" fillId="0" borderId="21" xfId="0" applyFont="1" applyBorder="1" applyAlignment="1"/>
    <xf numFmtId="0" fontId="3" fillId="0" borderId="28" xfId="0" applyFont="1" applyBorder="1" applyAlignment="1"/>
    <xf numFmtId="0" fontId="9" fillId="0" borderId="49" xfId="0" applyFont="1" applyBorder="1" applyAlignment="1"/>
    <xf numFmtId="0" fontId="9" fillId="0" borderId="50" xfId="0" applyFont="1" applyBorder="1" applyAlignment="1"/>
    <xf numFmtId="0" fontId="9" fillId="0" borderId="51" xfId="0" applyFont="1" applyBorder="1" applyAlignment="1" applyProtection="1">
      <protection locked="0"/>
    </xf>
    <xf numFmtId="166" fontId="0" fillId="0" borderId="0" xfId="0" applyNumberFormat="1" applyBorder="1" applyAlignment="1" applyProtection="1"/>
    <xf numFmtId="168" fontId="9" fillId="0" borderId="14" xfId="0" applyNumberFormat="1" applyFont="1" applyBorder="1" applyAlignment="1" applyProtection="1">
      <alignment horizontal="center"/>
      <protection locked="0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/>
    <xf numFmtId="0" fontId="0" fillId="0" borderId="0" xfId="0" applyBorder="1" applyAlignment="1">
      <alignment horizontal="left" vertical="top"/>
    </xf>
    <xf numFmtId="0" fontId="10" fillId="0" borderId="4" xfId="0" applyFont="1" applyBorder="1" applyAlignment="1"/>
    <xf numFmtId="0" fontId="11" fillId="0" borderId="0" xfId="0" applyFont="1" applyBorder="1" applyAlignment="1"/>
    <xf numFmtId="0" fontId="0" fillId="0" borderId="1" xfId="0" applyBorder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0" fillId="0" borderId="46" xfId="0" applyBorder="1"/>
    <xf numFmtId="0" fontId="0" fillId="0" borderId="45" xfId="0" applyBorder="1"/>
    <xf numFmtId="0" fontId="0" fillId="0" borderId="47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3" fillId="0" borderId="0" xfId="0" applyFont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/>
    <xf numFmtId="0" fontId="14" fillId="0" borderId="0" xfId="0" applyFont="1" applyBorder="1" applyAlignment="1"/>
    <xf numFmtId="0" fontId="14" fillId="0" borderId="5" xfId="0" applyFont="1" applyBorder="1" applyAlignment="1"/>
    <xf numFmtId="0" fontId="12" fillId="0" borderId="4" xfId="0" applyFont="1" applyBorder="1" applyAlignment="1">
      <alignment vertical="center"/>
    </xf>
    <xf numFmtId="0" fontId="0" fillId="0" borderId="0" xfId="0" applyAlignment="1"/>
    <xf numFmtId="0" fontId="0" fillId="0" borderId="1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1" fillId="0" borderId="0" xfId="0" applyFont="1" applyBorder="1" applyAlignment="1"/>
    <xf numFmtId="0" fontId="5" fillId="0" borderId="0" xfId="0" applyFont="1" applyAlignment="1"/>
    <xf numFmtId="0" fontId="0" fillId="0" borderId="46" xfId="0" applyBorder="1" applyAlignment="1"/>
    <xf numFmtId="0" fontId="0" fillId="0" borderId="45" xfId="0" applyBorder="1" applyAlignment="1"/>
    <xf numFmtId="0" fontId="0" fillId="0" borderId="47" xfId="0" applyBorder="1" applyAlignment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0" xfId="0" applyAlignment="1"/>
    <xf numFmtId="0" fontId="11" fillId="0" borderId="45" xfId="0" applyFont="1" applyBorder="1" applyAlignment="1">
      <alignment horizontal="left" vertical="center"/>
    </xf>
    <xf numFmtId="0" fontId="0" fillId="0" borderId="45" xfId="0" applyBorder="1" applyAlignment="1">
      <alignment horizontal="left" vertical="top"/>
    </xf>
    <xf numFmtId="0" fontId="0" fillId="0" borderId="47" xfId="0" applyBorder="1" applyAlignment="1">
      <alignment horizontal="left" vertical="top"/>
    </xf>
    <xf numFmtId="0" fontId="0" fillId="0" borderId="0" xfId="0" applyBorder="1" applyAlignment="1" applyProtection="1"/>
    <xf numFmtId="0" fontId="0" fillId="0" borderId="0" xfId="0" applyProtection="1"/>
    <xf numFmtId="0" fontId="0" fillId="0" borderId="0" xfId="0" applyAlignment="1" applyProtection="1"/>
    <xf numFmtId="164" fontId="0" fillId="0" borderId="0" xfId="0" applyNumberFormat="1" applyBorder="1" applyAlignment="1" applyProtection="1">
      <alignment horizontal="center"/>
    </xf>
    <xf numFmtId="0" fontId="5" fillId="0" borderId="0" xfId="0" applyFont="1" applyAlignment="1" applyProtection="1"/>
    <xf numFmtId="0" fontId="15" fillId="0" borderId="0" xfId="0" applyFont="1" applyAlignment="1"/>
    <xf numFmtId="0" fontId="5" fillId="0" borderId="0" xfId="0" applyFont="1" applyAlignment="1" applyProtection="1">
      <alignment horizontal="left"/>
      <protection hidden="1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18" fillId="0" borderId="30" xfId="0" applyFont="1" applyBorder="1" applyAlignment="1" applyProtection="1">
      <protection locked="0"/>
    </xf>
    <xf numFmtId="164" fontId="9" fillId="0" borderId="11" xfId="0" applyNumberFormat="1" applyFont="1" applyBorder="1" applyAlignment="1" applyProtection="1">
      <alignment horizontal="center"/>
      <protection locked="0"/>
    </xf>
    <xf numFmtId="0" fontId="0" fillId="0" borderId="2" xfId="0" applyBorder="1"/>
    <xf numFmtId="0" fontId="0" fillId="0" borderId="3" xfId="0" applyBorder="1"/>
    <xf numFmtId="0" fontId="0" fillId="0" borderId="64" xfId="0" applyBorder="1"/>
    <xf numFmtId="0" fontId="1" fillId="0" borderId="0" xfId="0" applyNumberFormat="1" applyFont="1" applyBorder="1" applyAlignment="1"/>
    <xf numFmtId="0" fontId="1" fillId="8" borderId="33" xfId="0" applyNumberFormat="1" applyFont="1" applyFill="1" applyBorder="1" applyAlignment="1"/>
    <xf numFmtId="0" fontId="19" fillId="2" borderId="66" xfId="0" applyFont="1" applyFill="1" applyBorder="1"/>
    <xf numFmtId="0" fontId="19" fillId="2" borderId="67" xfId="0" applyFont="1" applyFill="1" applyBorder="1"/>
    <xf numFmtId="0" fontId="19" fillId="2" borderId="68" xfId="0" applyFont="1" applyFill="1" applyBorder="1"/>
    <xf numFmtId="0" fontId="0" fillId="0" borderId="0" xfId="0" applyBorder="1" applyProtection="1">
      <protection locked="0"/>
    </xf>
    <xf numFmtId="0" fontId="1" fillId="0" borderId="49" xfId="0" applyFont="1" applyBorder="1"/>
    <xf numFmtId="0" fontId="1" fillId="2" borderId="50" xfId="0" applyFont="1" applyFill="1" applyBorder="1"/>
    <xf numFmtId="0" fontId="1" fillId="6" borderId="50" xfId="0" applyFont="1" applyFill="1" applyBorder="1"/>
    <xf numFmtId="0" fontId="1" fillId="6" borderId="51" xfId="0" applyFont="1" applyFill="1" applyBorder="1"/>
    <xf numFmtId="0" fontId="20" fillId="8" borderId="33" xfId="0" applyFont="1" applyFill="1" applyBorder="1"/>
    <xf numFmtId="0" fontId="1" fillId="0" borderId="0" xfId="0" applyFont="1"/>
    <xf numFmtId="14" fontId="1" fillId="0" borderId="0" xfId="0" applyNumberFormat="1" applyFont="1"/>
    <xf numFmtId="0" fontId="0" fillId="0" borderId="53" xfId="0" applyBorder="1" applyAlignment="1">
      <alignment horizontal="center"/>
    </xf>
    <xf numFmtId="0" fontId="0" fillId="0" borderId="59" xfId="0" applyFont="1" applyBorder="1" applyAlignment="1" applyProtection="1">
      <alignment horizontal="center"/>
    </xf>
    <xf numFmtId="0" fontId="5" fillId="0" borderId="0" xfId="0" applyFont="1"/>
    <xf numFmtId="0" fontId="9" fillId="0" borderId="62" xfId="0" applyFont="1" applyBorder="1" applyAlignment="1" applyProtection="1">
      <protection locked="0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14" fontId="0" fillId="0" borderId="17" xfId="0" applyNumberFormat="1" applyBorder="1" applyProtection="1">
      <protection locked="0"/>
    </xf>
    <xf numFmtId="0" fontId="0" fillId="0" borderId="32" xfId="0" applyBorder="1" applyProtection="1">
      <protection locked="0"/>
    </xf>
    <xf numFmtId="14" fontId="0" fillId="0" borderId="7" xfId="0" applyNumberFormat="1" applyBorder="1" applyProtection="1">
      <protection locked="0"/>
    </xf>
    <xf numFmtId="0" fontId="0" fillId="0" borderId="6" xfId="0" applyBorder="1" applyProtection="1">
      <protection locked="0"/>
    </xf>
    <xf numFmtId="14" fontId="0" fillId="0" borderId="9" xfId="0" applyNumberFormat="1" applyBorder="1" applyProtection="1">
      <protection locked="0"/>
    </xf>
    <xf numFmtId="0" fontId="0" fillId="0" borderId="10" xfId="0" applyBorder="1" applyProtection="1">
      <protection locked="0"/>
    </xf>
    <xf numFmtId="0" fontId="1" fillId="6" borderId="69" xfId="0" applyFont="1" applyFill="1" applyBorder="1"/>
    <xf numFmtId="0" fontId="1" fillId="7" borderId="69" xfId="0" applyFont="1" applyFill="1" applyBorder="1"/>
    <xf numFmtId="0" fontId="1" fillId="0" borderId="22" xfId="0" applyFont="1" applyBorder="1"/>
    <xf numFmtId="0" fontId="1" fillId="0" borderId="70" xfId="0" applyFont="1" applyBorder="1"/>
    <xf numFmtId="0" fontId="0" fillId="0" borderId="71" xfId="0" applyBorder="1" applyProtection="1">
      <protection locked="0"/>
    </xf>
    <xf numFmtId="0" fontId="1" fillId="0" borderId="55" xfId="0" applyFont="1" applyBorder="1"/>
    <xf numFmtId="0" fontId="0" fillId="0" borderId="72" xfId="0" applyBorder="1"/>
    <xf numFmtId="0" fontId="0" fillId="0" borderId="73" xfId="0" applyBorder="1"/>
    <xf numFmtId="0" fontId="0" fillId="8" borderId="17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169" fontId="0" fillId="0" borderId="32" xfId="0" applyNumberFormat="1" applyFont="1" applyBorder="1" applyAlignment="1" applyProtection="1">
      <alignment horizontal="center"/>
    </xf>
    <xf numFmtId="169" fontId="0" fillId="0" borderId="6" xfId="0" applyNumberFormat="1" applyFont="1" applyBorder="1" applyAlignment="1" applyProtection="1">
      <alignment horizontal="center"/>
    </xf>
    <xf numFmtId="169" fontId="0" fillId="0" borderId="77" xfId="0" applyNumberFormat="1" applyFont="1" applyBorder="1" applyAlignment="1" applyProtection="1">
      <alignment horizontal="center"/>
    </xf>
    <xf numFmtId="169" fontId="0" fillId="0" borderId="31" xfId="0" applyNumberFormat="1" applyFont="1" applyBorder="1" applyAlignment="1" applyProtection="1">
      <alignment horizontal="center"/>
    </xf>
    <xf numFmtId="0" fontId="0" fillId="0" borderId="58" xfId="0" applyFont="1" applyBorder="1" applyAlignment="1" applyProtection="1">
      <alignment horizontal="center"/>
    </xf>
    <xf numFmtId="169" fontId="0" fillId="0" borderId="18" xfId="0" applyNumberFormat="1" applyFont="1" applyBorder="1" applyAlignment="1" applyProtection="1">
      <alignment horizontal="center"/>
    </xf>
    <xf numFmtId="169" fontId="0" fillId="0" borderId="8" xfId="0" applyNumberFormat="1" applyFont="1" applyBorder="1" applyAlignment="1" applyProtection="1">
      <alignment horizontal="center"/>
    </xf>
    <xf numFmtId="169" fontId="0" fillId="0" borderId="11" xfId="0" applyNumberFormat="1" applyFont="1" applyBorder="1" applyAlignment="1" applyProtection="1">
      <alignment horizontal="center"/>
    </xf>
    <xf numFmtId="0" fontId="14" fillId="0" borderId="26" xfId="0" applyFont="1" applyBorder="1" applyProtection="1">
      <protection locked="0"/>
    </xf>
    <xf numFmtId="0" fontId="14" fillId="0" borderId="28" xfId="0" applyFont="1" applyBorder="1" applyProtection="1">
      <protection locked="0"/>
    </xf>
    <xf numFmtId="0" fontId="14" fillId="0" borderId="31" xfId="0" applyFont="1" applyBorder="1" applyProtection="1">
      <protection locked="0"/>
    </xf>
    <xf numFmtId="0" fontId="14" fillId="0" borderId="6" xfId="0" applyFont="1" applyBorder="1" applyProtection="1">
      <protection locked="0"/>
    </xf>
    <xf numFmtId="0" fontId="14" fillId="0" borderId="40" xfId="0" applyFont="1" applyBorder="1" applyProtection="1">
      <protection locked="0"/>
    </xf>
    <xf numFmtId="0" fontId="14" fillId="0" borderId="10" xfId="0" applyFont="1" applyBorder="1" applyProtection="1">
      <protection locked="0"/>
    </xf>
    <xf numFmtId="0" fontId="0" fillId="0" borderId="60" xfId="0" applyFont="1" applyBorder="1" applyAlignment="1" applyProtection="1">
      <alignment horizontal="center"/>
    </xf>
    <xf numFmtId="169" fontId="0" fillId="0" borderId="40" xfId="0" applyNumberFormat="1" applyFont="1" applyBorder="1" applyAlignment="1" applyProtection="1">
      <alignment horizontal="center"/>
    </xf>
    <xf numFmtId="169" fontId="0" fillId="0" borderId="10" xfId="0" applyNumberFormat="1" applyFont="1" applyBorder="1" applyAlignment="1" applyProtection="1">
      <alignment horizontal="center"/>
    </xf>
    <xf numFmtId="169" fontId="0" fillId="0" borderId="21" xfId="0" applyNumberFormat="1" applyFont="1" applyBorder="1" applyAlignment="1" applyProtection="1">
      <alignment horizontal="center"/>
      <protection locked="0"/>
    </xf>
    <xf numFmtId="169" fontId="0" fillId="0" borderId="26" xfId="0" applyNumberFormat="1" applyFont="1" applyBorder="1" applyAlignment="1" applyProtection="1">
      <alignment horizontal="center"/>
      <protection locked="0"/>
    </xf>
    <xf numFmtId="169" fontId="0" fillId="0" borderId="18" xfId="0" applyNumberFormat="1" applyFont="1" applyBorder="1" applyAlignment="1" applyProtection="1">
      <alignment horizontal="center"/>
      <protection locked="0"/>
    </xf>
    <xf numFmtId="169" fontId="0" fillId="0" borderId="8" xfId="0" applyNumberFormat="1" applyFont="1" applyBorder="1" applyAlignment="1" applyProtection="1">
      <alignment horizontal="center"/>
      <protection locked="0"/>
    </xf>
    <xf numFmtId="169" fontId="0" fillId="0" borderId="43" xfId="0" applyNumberFormat="1" applyFont="1" applyBorder="1" applyAlignment="1" applyProtection="1">
      <alignment horizontal="center"/>
      <protection locked="0"/>
    </xf>
    <xf numFmtId="169" fontId="0" fillId="0" borderId="61" xfId="0" applyNumberFormat="1" applyFont="1" applyBorder="1" applyAlignment="1" applyProtection="1">
      <alignment horizontal="center"/>
      <protection locked="0"/>
    </xf>
    <xf numFmtId="169" fontId="0" fillId="0" borderId="11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46" xfId="0" applyBorder="1" applyAlignment="1"/>
    <xf numFmtId="0" fontId="0" fillId="0" borderId="45" xfId="0" applyBorder="1" applyAlignment="1"/>
    <xf numFmtId="0" fontId="0" fillId="0" borderId="47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1" fillId="0" borderId="0" xfId="0" applyFont="1" applyBorder="1" applyAlignment="1"/>
    <xf numFmtId="0" fontId="11" fillId="0" borderId="5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0" fillId="0" borderId="25" xfId="0" applyBorder="1" applyAlignment="1" applyProtection="1">
      <protection locked="0"/>
    </xf>
    <xf numFmtId="167" fontId="0" fillId="0" borderId="25" xfId="0" applyNumberFormat="1" applyBorder="1" applyAlignment="1" applyProtection="1">
      <alignment horizontal="left"/>
      <protection locked="0"/>
    </xf>
    <xf numFmtId="0" fontId="1" fillId="0" borderId="0" xfId="0" applyFont="1" applyBorder="1" applyAlignment="1"/>
    <xf numFmtId="0" fontId="5" fillId="0" borderId="0" xfId="0" applyFont="1" applyAlignment="1"/>
    <xf numFmtId="0" fontId="6" fillId="0" borderId="25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38" xfId="0" applyFont="1" applyBorder="1" applyAlignment="1" applyProtection="1">
      <alignment horizontal="center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0" fillId="0" borderId="48" xfId="0" applyBorder="1" applyAlignment="1" applyProtection="1">
      <protection locked="0"/>
    </xf>
    <xf numFmtId="0" fontId="0" fillId="0" borderId="30" xfId="0" applyBorder="1" applyAlignment="1" applyProtection="1">
      <protection locked="0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6" xfId="0" applyFont="1" applyBorder="1" applyAlignment="1">
      <alignment horizontal="center" vertical="center" wrapText="1"/>
    </xf>
    <xf numFmtId="0" fontId="1" fillId="0" borderId="45" xfId="0" applyFont="1" applyBorder="1" applyAlignment="1"/>
    <xf numFmtId="0" fontId="1" fillId="0" borderId="47" xfId="0" applyFont="1" applyBorder="1" applyAlignment="1"/>
    <xf numFmtId="0" fontId="4" fillId="0" borderId="24" xfId="0" applyFont="1" applyBorder="1" applyAlignment="1" applyProtection="1">
      <alignment horizontal="center"/>
      <protection locked="0"/>
    </xf>
    <xf numFmtId="0" fontId="4" fillId="0" borderId="41" xfId="0" applyFont="1" applyBorder="1" applyAlignment="1" applyProtection="1">
      <alignment horizontal="center"/>
      <protection locked="0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/>
    </xf>
    <xf numFmtId="0" fontId="0" fillId="0" borderId="17" xfId="0" applyFill="1" applyBorder="1" applyAlignment="1">
      <alignment horizontal="left" vertical="center"/>
    </xf>
    <xf numFmtId="0" fontId="0" fillId="0" borderId="32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39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7" fontId="0" fillId="0" borderId="25" xfId="0" applyNumberFormat="1" applyBorder="1" applyAlignment="1" applyProtection="1">
      <alignment horizontal="right"/>
      <protection locked="0"/>
    </xf>
    <xf numFmtId="167" fontId="0" fillId="0" borderId="25" xfId="0" applyNumberFormat="1" applyBorder="1" applyAlignment="1" applyProtection="1">
      <protection locked="0"/>
    </xf>
    <xf numFmtId="0" fontId="0" fillId="0" borderId="0" xfId="0" applyAlignment="1" applyProtection="1">
      <protection locked="0"/>
    </xf>
    <xf numFmtId="0" fontId="1" fillId="0" borderId="30" xfId="0" applyFont="1" applyBorder="1" applyAlignment="1" applyProtection="1">
      <protection locked="0"/>
    </xf>
    <xf numFmtId="167" fontId="1" fillId="0" borderId="25" xfId="0" applyNumberFormat="1" applyFont="1" applyBorder="1" applyAlignment="1" applyProtection="1">
      <alignment horizontal="left"/>
      <protection locked="0"/>
    </xf>
    <xf numFmtId="0" fontId="1" fillId="0" borderId="25" xfId="0" applyFont="1" applyBorder="1" applyAlignment="1" applyProtection="1">
      <protection locked="0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4" fontId="9" fillId="0" borderId="25" xfId="0" applyNumberFormat="1" applyFont="1" applyBorder="1" applyAlignment="1" applyProtection="1">
      <alignment horizontal="left"/>
      <protection locked="0"/>
    </xf>
    <xf numFmtId="0" fontId="0" fillId="0" borderId="0" xfId="0" applyFont="1" applyAlignment="1" applyProtection="1">
      <protection hidden="1"/>
    </xf>
    <xf numFmtId="0" fontId="0" fillId="0" borderId="0" xfId="0" applyFont="1" applyAlignment="1"/>
    <xf numFmtId="0" fontId="9" fillId="0" borderId="25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protection locked="0"/>
    </xf>
    <xf numFmtId="0" fontId="9" fillId="0" borderId="30" xfId="0" applyFont="1" applyBorder="1" applyAlignment="1" applyProtection="1">
      <alignment horizontal="left"/>
      <protection locked="0"/>
    </xf>
    <xf numFmtId="0" fontId="3" fillId="0" borderId="30" xfId="0" applyFont="1" applyBorder="1" applyAlignment="1" applyProtection="1">
      <alignment horizontal="lef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4" fillId="0" borderId="76" xfId="0" applyFont="1" applyBorder="1" applyAlignment="1" applyProtection="1">
      <alignment horizontal="center"/>
      <protection locked="0"/>
    </xf>
    <xf numFmtId="0" fontId="14" fillId="0" borderId="20" xfId="0" applyFont="1" applyBorder="1" applyAlignment="1" applyProtection="1">
      <alignment horizontal="center"/>
      <protection locked="0"/>
    </xf>
    <xf numFmtId="0" fontId="18" fillId="0" borderId="48" xfId="0" applyFont="1" applyBorder="1" applyAlignment="1" applyProtection="1"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4" fillId="0" borderId="38" xfId="0" applyFont="1" applyBorder="1" applyAlignment="1" applyProtection="1">
      <alignment horizontal="center"/>
      <protection locked="0"/>
    </xf>
    <xf numFmtId="0" fontId="21" fillId="0" borderId="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18" fillId="0" borderId="30" xfId="0" applyFont="1" applyBorder="1" applyAlignment="1" applyProtection="1">
      <protection locked="0"/>
    </xf>
    <xf numFmtId="0" fontId="21" fillId="0" borderId="7" xfId="0" applyFont="1" applyFill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4" fillId="0" borderId="36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4" fillId="0" borderId="11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4" fillId="0" borderId="39" xfId="0" applyFont="1" applyBorder="1" applyAlignment="1" applyProtection="1">
      <alignment horizontal="center"/>
      <protection locked="0"/>
    </xf>
    <xf numFmtId="0" fontId="0" fillId="0" borderId="0" xfId="0" applyAlignment="1" applyProtection="1"/>
    <xf numFmtId="0" fontId="3" fillId="0" borderId="0" xfId="0" applyFont="1" applyAlignment="1"/>
    <xf numFmtId="0" fontId="3" fillId="0" borderId="0" xfId="0" applyNumberFormat="1" applyFont="1" applyAlignment="1"/>
    <xf numFmtId="0" fontId="0" fillId="0" borderId="0" xfId="0" applyNumberFormat="1" applyAlignment="1"/>
    <xf numFmtId="0" fontId="9" fillId="0" borderId="25" xfId="0" applyFont="1" applyBorder="1" applyAlignment="1" applyProtection="1">
      <protection locked="0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9" fontId="1" fillId="0" borderId="25" xfId="0" applyNumberFormat="1" applyFont="1" applyBorder="1" applyAlignment="1" applyProtection="1"/>
    <xf numFmtId="169" fontId="0" fillId="0" borderId="25" xfId="0" applyNumberFormat="1" applyBorder="1" applyAlignment="1" applyProtection="1"/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25" xfId="0" applyBorder="1" applyAlignment="1"/>
    <xf numFmtId="0" fontId="0" fillId="5" borderId="1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5" xfId="0" applyFont="1" applyBorder="1" applyAlignment="1"/>
    <xf numFmtId="0" fontId="0" fillId="0" borderId="0" xfId="0" applyAlignment="1" applyProtection="1">
      <protection hidden="1"/>
    </xf>
    <xf numFmtId="169" fontId="9" fillId="0" borderId="25" xfId="0" applyNumberFormat="1" applyFont="1" applyBorder="1" applyAlignment="1" applyProtection="1">
      <alignment horizontal="left"/>
    </xf>
    <xf numFmtId="0" fontId="3" fillId="0" borderId="54" xfId="0" applyFont="1" applyBorder="1" applyAlignment="1"/>
    <xf numFmtId="0" fontId="3" fillId="0" borderId="40" xfId="0" applyFont="1" applyBorder="1" applyAlignment="1"/>
    <xf numFmtId="169" fontId="9" fillId="0" borderId="25" xfId="0" applyNumberFormat="1" applyFont="1" applyBorder="1" applyAlignment="1" applyProtection="1"/>
    <xf numFmtId="0" fontId="3" fillId="0" borderId="25" xfId="0" applyFont="1" applyBorder="1" applyAlignment="1"/>
    <xf numFmtId="169" fontId="5" fillId="0" borderId="25" xfId="0" applyNumberFormat="1" applyFont="1" applyBorder="1" applyAlignment="1" applyProtection="1"/>
    <xf numFmtId="0" fontId="9" fillId="0" borderId="3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7" xfId="0" applyNumberFormat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2" fontId="0" fillId="0" borderId="32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5" xfId="0" applyBorder="1" applyAlignment="1">
      <alignment horizontal="right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left"/>
      <protection locked="0"/>
    </xf>
    <xf numFmtId="0" fontId="21" fillId="0" borderId="45" xfId="0" applyFont="1" applyBorder="1" applyAlignment="1"/>
    <xf numFmtId="0" fontId="9" fillId="0" borderId="2" xfId="0" applyFont="1" applyBorder="1" applyAlignment="1" applyProtection="1">
      <protection locked="0"/>
    </xf>
    <xf numFmtId="0" fontId="16" fillId="0" borderId="74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/>
    </xf>
    <xf numFmtId="0" fontId="19" fillId="2" borderId="62" xfId="0" applyNumberFormat="1" applyFont="1" applyFill="1" applyBorder="1" applyAlignment="1"/>
    <xf numFmtId="0" fontId="19" fillId="2" borderId="63" xfId="0" applyNumberFormat="1" applyFont="1" applyFill="1" applyBorder="1" applyAlignment="1"/>
    <xf numFmtId="0" fontId="19" fillId="2" borderId="65" xfId="0" applyNumberFormat="1" applyFont="1" applyFill="1" applyBorder="1" applyAlignment="1"/>
    <xf numFmtId="0" fontId="1" fillId="6" borderId="57" xfId="0" applyNumberFormat="1" applyFont="1" applyFill="1" applyBorder="1" applyAlignment="1"/>
    <xf numFmtId="0" fontId="0" fillId="6" borderId="63" xfId="0" applyFill="1" applyBorder="1" applyAlignment="1"/>
    <xf numFmtId="0" fontId="0" fillId="6" borderId="65" xfId="0" applyFill="1" applyBorder="1" applyAlignment="1"/>
    <xf numFmtId="0" fontId="1" fillId="7" borderId="57" xfId="0" applyNumberFormat="1" applyFont="1" applyFill="1" applyBorder="1" applyAlignment="1"/>
    <xf numFmtId="0" fontId="0" fillId="7" borderId="63" xfId="0" applyFill="1" applyBorder="1" applyAlignment="1"/>
    <xf numFmtId="0" fontId="0" fillId="7" borderId="65" xfId="0" applyFill="1" applyBorder="1" applyAlignment="1"/>
    <xf numFmtId="0" fontId="1" fillId="0" borderId="0" xfId="0" applyFont="1" applyAlignment="1" applyProtection="1">
      <alignment horizontal="left"/>
      <protection locked="0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/>
    </xf>
    <xf numFmtId="164" fontId="1" fillId="4" borderId="30" xfId="0" applyNumberFormat="1" applyFont="1" applyFill="1" applyBorder="1" applyAlignment="1"/>
    <xf numFmtId="164" fontId="1" fillId="4" borderId="31" xfId="0" applyNumberFormat="1" applyFont="1" applyFill="1" applyBorder="1" applyAlignment="1"/>
    <xf numFmtId="0" fontId="1" fillId="4" borderId="12" xfId="0" applyFont="1" applyFill="1" applyBorder="1" applyAlignment="1"/>
    <xf numFmtId="0" fontId="1" fillId="4" borderId="30" xfId="0" applyFont="1" applyFill="1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2" borderId="4" xfId="0" applyNumberFormat="1" applyFill="1" applyBorder="1" applyAlignment="1"/>
    <xf numFmtId="0" fontId="0" fillId="2" borderId="0" xfId="0" applyNumberFormat="1" applyFill="1" applyBorder="1" applyAlignment="1"/>
    <xf numFmtId="0" fontId="0" fillId="2" borderId="1" xfId="0" applyFill="1" applyBorder="1" applyAlignment="1"/>
    <xf numFmtId="0" fontId="0" fillId="2" borderId="2" xfId="0" applyFill="1" applyBorder="1" applyAlignment="1"/>
    <xf numFmtId="0" fontId="0" fillId="4" borderId="27" xfId="0" applyFill="1" applyBorder="1" applyAlignment="1"/>
    <xf numFmtId="0" fontId="0" fillId="4" borderId="28" xfId="0" applyFill="1" applyBorder="1" applyAlignment="1"/>
    <xf numFmtId="0" fontId="1" fillId="4" borderId="6" xfId="0" applyFont="1" applyFill="1" applyBorder="1" applyAlignment="1"/>
    <xf numFmtId="0" fontId="0" fillId="0" borderId="0" xfId="0" applyFill="1" applyBorder="1" applyAlignment="1"/>
    <xf numFmtId="0" fontId="0" fillId="0" borderId="17" xfId="0" applyBorder="1" applyAlignment="1"/>
    <xf numFmtId="0" fontId="0" fillId="0" borderId="32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/>
    <xf numFmtId="0" fontId="0" fillId="4" borderId="29" xfId="0" applyFill="1" applyBorder="1" applyAlignment="1"/>
    <xf numFmtId="0" fontId="0" fillId="4" borderId="22" xfId="0" applyFill="1" applyBorder="1" applyAlignment="1"/>
    <xf numFmtId="0" fontId="0" fillId="4" borderId="24" xfId="0" applyFill="1" applyBorder="1" applyAlignment="1"/>
    <xf numFmtId="0" fontId="0" fillId="4" borderId="26" xfId="0" applyFill="1" applyBorder="1" applyAlignment="1"/>
    <xf numFmtId="0" fontId="0" fillId="4" borderId="15" xfId="0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0" fillId="4" borderId="25" xfId="0" applyFill="1" applyBorder="1" applyAlignment="1"/>
    <xf numFmtId="0" fontId="0" fillId="4" borderId="24" xfId="0" applyFill="1" applyBorder="1" applyAlignment="1">
      <alignment wrapText="1"/>
    </xf>
    <xf numFmtId="0" fontId="0" fillId="4" borderId="25" xfId="0" applyFill="1" applyBorder="1" applyAlignment="1">
      <alignment wrapText="1"/>
    </xf>
    <xf numFmtId="0" fontId="0" fillId="4" borderId="26" xfId="0" applyFill="1" applyBorder="1" applyAlignment="1">
      <alignment wrapText="1"/>
    </xf>
    <xf numFmtId="0" fontId="0" fillId="0" borderId="34" xfId="0" applyBorder="1" applyAlignment="1"/>
    <xf numFmtId="0" fontId="0" fillId="0" borderId="26" xfId="0" applyBorder="1" applyAlignment="1"/>
    <xf numFmtId="0" fontId="0" fillId="0" borderId="23" xfId="0" applyFill="1" applyBorder="1" applyAlignment="1"/>
    <xf numFmtId="0" fontId="1" fillId="4" borderId="31" xfId="0" applyFont="1" applyFill="1" applyBorder="1" applyAlignment="1"/>
    <xf numFmtId="0" fontId="0" fillId="4" borderId="1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0</xdr:rowOff>
    </xdr:from>
    <xdr:to>
      <xdr:col>3</xdr:col>
      <xdr:colOff>600075</xdr:colOff>
      <xdr:row>4</xdr:row>
      <xdr:rowOff>57150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144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0</xdr:row>
      <xdr:rowOff>85724</xdr:rowOff>
    </xdr:from>
    <xdr:to>
      <xdr:col>4</xdr:col>
      <xdr:colOff>571500</xdr:colOff>
      <xdr:row>4</xdr:row>
      <xdr:rowOff>84212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6" y="85724"/>
          <a:ext cx="2505074" cy="789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0</xdr:rowOff>
    </xdr:from>
    <xdr:to>
      <xdr:col>4</xdr:col>
      <xdr:colOff>190500</xdr:colOff>
      <xdr:row>4</xdr:row>
      <xdr:rowOff>57150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63500"/>
          <a:ext cx="1758950" cy="78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98425</xdr:colOff>
      <xdr:row>0</xdr:row>
      <xdr:rowOff>127000</xdr:rowOff>
    </xdr:from>
    <xdr:to>
      <xdr:col>4</xdr:col>
      <xdr:colOff>957792</xdr:colOff>
      <xdr:row>4</xdr:row>
      <xdr:rowOff>184977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3425" y="127000"/>
          <a:ext cx="2859617" cy="962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B1:Y39"/>
  <sheetViews>
    <sheetView zoomScaleNormal="100" workbookViewId="0">
      <selection sqref="A1:S5"/>
    </sheetView>
  </sheetViews>
  <sheetFormatPr defaultRowHeight="15" x14ac:dyDescent="0.25"/>
  <cols>
    <col min="1" max="1" width="1.42578125" customWidth="1"/>
    <col min="4" max="4" width="9.7109375" customWidth="1"/>
    <col min="5" max="5" width="14.140625" customWidth="1"/>
    <col min="6" max="6" width="16" customWidth="1"/>
    <col min="9" max="9" width="5.7109375" customWidth="1"/>
    <col min="10" max="10" width="9.140625" customWidth="1"/>
    <col min="14" max="14" width="5.140625" customWidth="1"/>
    <col min="15" max="15" width="21" customWidth="1"/>
    <col min="18" max="18" width="16.28515625" customWidth="1"/>
    <col min="19" max="19" width="11.42578125" customWidth="1"/>
    <col min="20" max="21" width="10.28515625" bestFit="1" customWidth="1"/>
  </cols>
  <sheetData>
    <row r="1" spans="2:19" ht="5.25" customHeight="1" x14ac:dyDescent="0.25">
      <c r="B1" s="232"/>
      <c r="C1" s="233"/>
      <c r="D1" s="233"/>
      <c r="E1" s="234"/>
      <c r="F1" s="112"/>
      <c r="G1" s="105"/>
      <c r="H1" s="105"/>
      <c r="I1" s="105"/>
      <c r="J1" s="105"/>
      <c r="K1" s="105"/>
      <c r="L1" s="105"/>
      <c r="M1" s="105"/>
      <c r="N1" s="105"/>
      <c r="O1" s="106"/>
      <c r="P1" s="100"/>
      <c r="Q1" s="101"/>
      <c r="R1" s="101"/>
      <c r="S1" s="102"/>
    </row>
    <row r="2" spans="2:19" ht="15.75" x14ac:dyDescent="0.25">
      <c r="B2" s="235"/>
      <c r="C2" s="236"/>
      <c r="D2" s="236"/>
      <c r="E2" s="237"/>
      <c r="F2" s="108"/>
      <c r="G2" s="113" t="s">
        <v>98</v>
      </c>
      <c r="H2" s="109"/>
      <c r="I2" s="109"/>
      <c r="J2" s="109"/>
      <c r="K2" s="109"/>
      <c r="L2" s="109"/>
      <c r="M2" s="109"/>
      <c r="N2" s="109"/>
      <c r="O2" s="107"/>
      <c r="P2" s="110" t="s">
        <v>102</v>
      </c>
      <c r="Q2" s="238" t="s">
        <v>103</v>
      </c>
      <c r="R2" s="238"/>
      <c r="S2" s="239"/>
    </row>
    <row r="3" spans="2:19" ht="15.75" x14ac:dyDescent="0.25">
      <c r="B3" s="235"/>
      <c r="C3" s="236"/>
      <c r="D3" s="236"/>
      <c r="E3" s="237"/>
      <c r="F3" s="108"/>
      <c r="G3" s="114" t="s">
        <v>99</v>
      </c>
      <c r="H3" s="109"/>
      <c r="I3" s="109"/>
      <c r="J3" s="109"/>
      <c r="K3" s="109"/>
      <c r="L3" s="109"/>
      <c r="M3" s="109"/>
      <c r="N3" s="109"/>
      <c r="O3" s="107"/>
      <c r="P3" s="110" t="s">
        <v>105</v>
      </c>
      <c r="Q3" s="111" t="s">
        <v>104</v>
      </c>
      <c r="R3" s="14"/>
      <c r="S3" s="104"/>
    </row>
    <row r="4" spans="2:19" ht="15.75" x14ac:dyDescent="0.25">
      <c r="B4" s="235"/>
      <c r="C4" s="236"/>
      <c r="D4" s="236"/>
      <c r="E4" s="237"/>
      <c r="F4" s="108"/>
      <c r="G4" s="114" t="s">
        <v>100</v>
      </c>
      <c r="H4" s="109"/>
      <c r="I4" s="109"/>
      <c r="J4" s="109"/>
      <c r="K4" s="109"/>
      <c r="L4" s="109"/>
      <c r="M4" s="109"/>
      <c r="N4" s="109"/>
      <c r="O4" s="107"/>
      <c r="P4" s="110" t="s">
        <v>106</v>
      </c>
      <c r="Q4" s="111"/>
      <c r="R4" s="14"/>
      <c r="S4" s="104"/>
    </row>
    <row r="5" spans="2:19" ht="15.75" x14ac:dyDescent="0.25">
      <c r="B5" s="235"/>
      <c r="C5" s="236"/>
      <c r="D5" s="236"/>
      <c r="E5" s="237"/>
      <c r="F5" s="108"/>
      <c r="G5" s="114" t="s">
        <v>101</v>
      </c>
      <c r="H5" s="109"/>
      <c r="I5" s="109"/>
      <c r="J5" s="109"/>
      <c r="K5" s="109"/>
      <c r="L5" s="109"/>
      <c r="M5" s="109"/>
      <c r="N5" s="109"/>
      <c r="O5" s="107"/>
      <c r="P5" s="103"/>
      <c r="Q5" s="14"/>
      <c r="R5" s="14"/>
      <c r="S5" s="104"/>
    </row>
    <row r="6" spans="2:19" ht="3" customHeight="1" thickBot="1" x14ac:dyDescent="0.3">
      <c r="B6" s="229"/>
      <c r="C6" s="230"/>
      <c r="D6" s="230"/>
      <c r="E6" s="231"/>
      <c r="F6" s="115"/>
      <c r="G6" s="116"/>
      <c r="H6" s="116"/>
      <c r="I6" s="116"/>
      <c r="J6" s="116"/>
      <c r="K6" s="116"/>
      <c r="L6" s="116"/>
      <c r="M6" s="116"/>
      <c r="N6" s="116"/>
      <c r="O6" s="117"/>
      <c r="P6" s="115"/>
      <c r="Q6" s="116"/>
      <c r="R6" s="116"/>
      <c r="S6" s="117"/>
    </row>
    <row r="9" spans="2:19" ht="6.75" customHeight="1" x14ac:dyDescent="0.25"/>
    <row r="10" spans="2:19" x14ac:dyDescent="0.25">
      <c r="B10" t="s">
        <v>48</v>
      </c>
      <c r="C10" s="241"/>
      <c r="D10" s="241"/>
      <c r="E10" s="241"/>
      <c r="F10" s="241"/>
      <c r="H10" s="51"/>
      <c r="I10" s="53"/>
      <c r="J10" s="53"/>
      <c r="K10" s="53"/>
      <c r="L10" s="228" t="s">
        <v>50</v>
      </c>
      <c r="M10" s="228"/>
      <c r="N10" s="241"/>
      <c r="O10" s="241"/>
      <c r="P10" s="241"/>
      <c r="Q10" s="241"/>
      <c r="R10" s="241"/>
      <c r="S10" s="241"/>
    </row>
    <row r="11" spans="2:19" x14ac:dyDescent="0.25">
      <c r="G11" s="51"/>
      <c r="H11" s="51"/>
      <c r="I11" s="14"/>
      <c r="J11" s="14"/>
      <c r="K11" s="14"/>
      <c r="L11" s="14"/>
      <c r="M11" s="14"/>
      <c r="N11" s="14"/>
      <c r="O11" s="14"/>
      <c r="P11" s="51"/>
      <c r="Q11" s="51"/>
      <c r="R11" s="51"/>
      <c r="S11" s="51"/>
    </row>
    <row r="12" spans="2:19" x14ac:dyDescent="0.25">
      <c r="B12" t="s">
        <v>49</v>
      </c>
      <c r="C12" s="242"/>
      <c r="D12" s="242"/>
      <c r="E12" s="242"/>
      <c r="F12" s="242"/>
      <c r="H12" s="51"/>
      <c r="I12" s="53"/>
      <c r="J12" s="53"/>
      <c r="K12" s="53"/>
      <c r="L12" s="228" t="s">
        <v>51</v>
      </c>
      <c r="M12" s="228"/>
      <c r="N12" s="241"/>
      <c r="O12" s="241"/>
      <c r="P12" s="241"/>
      <c r="Q12" s="241"/>
      <c r="R12" s="241"/>
      <c r="S12" s="241"/>
    </row>
    <row r="13" spans="2:19" x14ac:dyDescent="0.25">
      <c r="G13" s="51"/>
      <c r="H13" s="51"/>
      <c r="I13" s="14"/>
      <c r="J13" s="14"/>
      <c r="K13" s="14"/>
      <c r="L13" s="14"/>
      <c r="M13" s="14"/>
      <c r="N13" s="14"/>
      <c r="O13" s="14"/>
      <c r="P13" s="51"/>
      <c r="Q13" s="51"/>
      <c r="R13" s="51"/>
      <c r="S13" s="51"/>
    </row>
    <row r="14" spans="2:19" x14ac:dyDescent="0.25">
      <c r="H14" s="51"/>
      <c r="I14" s="53"/>
      <c r="J14" s="53"/>
      <c r="K14" s="53"/>
      <c r="L14" s="228" t="s">
        <v>52</v>
      </c>
      <c r="M14" s="228"/>
      <c r="N14" s="241"/>
      <c r="O14" s="241"/>
      <c r="P14" s="241"/>
      <c r="Q14" s="241"/>
      <c r="R14" s="241"/>
      <c r="S14" s="241"/>
    </row>
    <row r="16" spans="2:19" x14ac:dyDescent="0.25">
      <c r="B16" s="228" t="s">
        <v>83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Q16" s="243"/>
      <c r="R16" s="243"/>
      <c r="S16" s="243"/>
    </row>
    <row r="17" spans="2:25" x14ac:dyDescent="0.25">
      <c r="Q17" s="14"/>
      <c r="R17" s="14"/>
      <c r="S17" s="69"/>
    </row>
    <row r="18" spans="2:25" ht="26.25" x14ac:dyDescent="0.4">
      <c r="B18" s="244" t="s">
        <v>64</v>
      </c>
      <c r="C18" s="244"/>
      <c r="D18" s="245"/>
      <c r="E18" s="246"/>
      <c r="F18" s="246"/>
      <c r="G18" s="52" t="s">
        <v>53</v>
      </c>
      <c r="H18" s="52"/>
      <c r="I18" s="52"/>
      <c r="J18" s="52"/>
      <c r="K18" s="52"/>
      <c r="L18" s="52"/>
      <c r="M18" s="52"/>
      <c r="N18" s="52"/>
      <c r="O18" s="52"/>
      <c r="Q18" s="14"/>
      <c r="R18" s="14"/>
      <c r="S18" s="69"/>
    </row>
    <row r="19" spans="2:25" x14ac:dyDescent="0.25">
      <c r="Q19" s="14"/>
      <c r="R19" s="14"/>
      <c r="S19" s="69"/>
    </row>
    <row r="20" spans="2:25" ht="15.75" thickBot="1" x14ac:dyDescent="0.3"/>
    <row r="21" spans="2:25" ht="15" customHeight="1" x14ac:dyDescent="0.25">
      <c r="B21" s="247" t="s">
        <v>47</v>
      </c>
      <c r="C21" s="248"/>
      <c r="D21" s="249" t="s">
        <v>46</v>
      </c>
      <c r="E21" s="251" t="s">
        <v>65</v>
      </c>
      <c r="F21" s="255" t="s">
        <v>66</v>
      </c>
      <c r="G21" s="269" t="s">
        <v>57</v>
      </c>
      <c r="H21" s="248"/>
      <c r="I21" s="240"/>
      <c r="J21" s="272" t="s">
        <v>67</v>
      </c>
      <c r="K21" s="273"/>
      <c r="L21" s="273"/>
      <c r="M21" s="274"/>
      <c r="N21" s="240"/>
      <c r="O21" s="261" t="s">
        <v>71</v>
      </c>
      <c r="P21" s="262"/>
      <c r="Q21" s="262"/>
      <c r="R21" s="262"/>
      <c r="S21" s="263"/>
    </row>
    <row r="22" spans="2:25" ht="39" customHeight="1" thickBot="1" x14ac:dyDescent="0.3">
      <c r="B22" s="67" t="s">
        <v>1</v>
      </c>
      <c r="C22" s="68" t="s">
        <v>2</v>
      </c>
      <c r="D22" s="250"/>
      <c r="E22" s="252"/>
      <c r="F22" s="256"/>
      <c r="G22" s="270"/>
      <c r="H22" s="271"/>
      <c r="I22" s="240"/>
      <c r="J22" s="275"/>
      <c r="K22" s="276"/>
      <c r="L22" s="276"/>
      <c r="M22" s="277"/>
      <c r="N22" s="240"/>
      <c r="O22" s="264"/>
      <c r="P22" s="265"/>
      <c r="Q22" s="265"/>
      <c r="R22" s="265"/>
      <c r="S22" s="266"/>
    </row>
    <row r="23" spans="2:25" ht="21" x14ac:dyDescent="0.35">
      <c r="B23" s="64">
        <v>10</v>
      </c>
      <c r="C23" s="65">
        <v>15</v>
      </c>
      <c r="D23" s="66">
        <v>3</v>
      </c>
      <c r="E23" s="61"/>
      <c r="F23" s="62"/>
      <c r="G23" s="278"/>
      <c r="H23" s="279"/>
      <c r="I23" s="70"/>
      <c r="J23" s="280" t="s">
        <v>58</v>
      </c>
      <c r="K23" s="281"/>
      <c r="L23" s="281"/>
      <c r="M23" s="282"/>
      <c r="N23" s="14"/>
      <c r="O23" s="267"/>
      <c r="P23" s="267"/>
      <c r="Q23" s="267"/>
      <c r="R23" s="267"/>
      <c r="S23" s="267"/>
      <c r="W23" s="51"/>
      <c r="X23" s="51"/>
      <c r="Y23" s="51"/>
    </row>
    <row r="24" spans="2:25" ht="21" x14ac:dyDescent="0.35">
      <c r="B24" s="54">
        <v>16</v>
      </c>
      <c r="C24" s="46">
        <v>20</v>
      </c>
      <c r="D24" s="60">
        <v>4</v>
      </c>
      <c r="E24" s="58"/>
      <c r="F24" s="50"/>
      <c r="G24" s="253"/>
      <c r="H24" s="254"/>
      <c r="I24" s="70"/>
      <c r="J24" s="257" t="s">
        <v>59</v>
      </c>
      <c r="K24" s="258"/>
      <c r="L24" s="258"/>
      <c r="M24" s="259"/>
      <c r="N24" s="14"/>
      <c r="O24" s="268"/>
      <c r="P24" s="268"/>
      <c r="Q24" s="268"/>
      <c r="R24" s="268"/>
      <c r="S24" s="268"/>
    </row>
    <row r="25" spans="2:25" ht="21" x14ac:dyDescent="0.35">
      <c r="B25" s="54">
        <v>21</v>
      </c>
      <c r="C25" s="46">
        <v>25</v>
      </c>
      <c r="D25" s="60">
        <v>5</v>
      </c>
      <c r="E25" s="58"/>
      <c r="F25" s="50"/>
      <c r="G25" s="253"/>
      <c r="H25" s="254"/>
      <c r="I25" s="70"/>
      <c r="J25" s="257"/>
      <c r="K25" s="258"/>
      <c r="L25" s="258"/>
      <c r="M25" s="260"/>
      <c r="N25" s="1"/>
      <c r="O25" s="268"/>
      <c r="P25" s="268"/>
      <c r="Q25" s="268"/>
      <c r="R25" s="268"/>
      <c r="S25" s="268"/>
    </row>
    <row r="26" spans="2:25" ht="21" x14ac:dyDescent="0.35">
      <c r="B26" s="54">
        <v>26</v>
      </c>
      <c r="C26" s="46">
        <v>30</v>
      </c>
      <c r="D26" s="60">
        <v>6</v>
      </c>
      <c r="E26" s="58"/>
      <c r="F26" s="50"/>
      <c r="G26" s="253"/>
      <c r="H26" s="254"/>
      <c r="I26" s="70"/>
      <c r="J26" s="257" t="s">
        <v>78</v>
      </c>
      <c r="K26" s="258"/>
      <c r="L26" s="258"/>
      <c r="M26" s="259"/>
      <c r="N26" s="14"/>
      <c r="O26" s="268"/>
      <c r="P26" s="268"/>
      <c r="Q26" s="268"/>
      <c r="R26" s="268"/>
      <c r="S26" s="268"/>
    </row>
    <row r="27" spans="2:25" ht="21" x14ac:dyDescent="0.35">
      <c r="B27" s="54">
        <v>31</v>
      </c>
      <c r="C27" s="46">
        <v>35</v>
      </c>
      <c r="D27" s="60">
        <v>7</v>
      </c>
      <c r="E27" s="58"/>
      <c r="F27" s="50"/>
      <c r="G27" s="253"/>
      <c r="H27" s="254"/>
      <c r="I27" s="70"/>
      <c r="J27" s="257"/>
      <c r="K27" s="258"/>
      <c r="L27" s="258"/>
      <c r="M27" s="260"/>
      <c r="N27" s="1"/>
      <c r="O27" s="268"/>
      <c r="P27" s="268"/>
      <c r="Q27" s="268"/>
      <c r="R27" s="268"/>
      <c r="S27" s="268"/>
    </row>
    <row r="28" spans="2:25" ht="21" x14ac:dyDescent="0.35">
      <c r="B28" s="54">
        <v>36</v>
      </c>
      <c r="C28" s="46">
        <v>40</v>
      </c>
      <c r="D28" s="60">
        <v>8</v>
      </c>
      <c r="E28" s="58"/>
      <c r="F28" s="50"/>
      <c r="G28" s="253"/>
      <c r="H28" s="254"/>
      <c r="I28" s="70"/>
      <c r="J28" s="283" t="s">
        <v>75</v>
      </c>
      <c r="K28" s="258"/>
      <c r="L28" s="258"/>
      <c r="M28" s="259"/>
      <c r="N28" s="14"/>
      <c r="O28" s="268"/>
      <c r="P28" s="268"/>
      <c r="Q28" s="268"/>
      <c r="R28" s="268"/>
      <c r="S28" s="268"/>
    </row>
    <row r="29" spans="2:25" ht="21.75" thickBot="1" x14ac:dyDescent="0.4">
      <c r="B29" s="54">
        <v>41</v>
      </c>
      <c r="C29" s="46">
        <v>45</v>
      </c>
      <c r="D29" s="60">
        <v>9</v>
      </c>
      <c r="E29" s="58"/>
      <c r="F29" s="50"/>
      <c r="G29" s="253"/>
      <c r="H29" s="254"/>
      <c r="I29" s="70"/>
      <c r="J29" s="284"/>
      <c r="K29" s="285"/>
      <c r="L29" s="285"/>
      <c r="M29" s="286"/>
      <c r="N29" s="1"/>
      <c r="O29" s="268"/>
      <c r="P29" s="268"/>
      <c r="Q29" s="268"/>
      <c r="R29" s="268"/>
      <c r="S29" s="268"/>
    </row>
    <row r="30" spans="2:25" ht="21" x14ac:dyDescent="0.35">
      <c r="B30" s="54">
        <v>46</v>
      </c>
      <c r="C30" s="46">
        <v>50</v>
      </c>
      <c r="D30" s="60">
        <v>10</v>
      </c>
      <c r="E30" s="58"/>
      <c r="F30" s="50"/>
      <c r="G30" s="253"/>
      <c r="H30" s="254"/>
      <c r="I30" s="70"/>
      <c r="J30" s="287" t="s">
        <v>60</v>
      </c>
      <c r="K30" s="288"/>
      <c r="L30" s="288"/>
      <c r="M30" s="289"/>
      <c r="N30" s="14"/>
      <c r="O30" s="268"/>
      <c r="P30" s="268"/>
      <c r="Q30" s="268"/>
      <c r="R30" s="268"/>
      <c r="S30" s="268"/>
    </row>
    <row r="31" spans="2:25" ht="21" x14ac:dyDescent="0.35">
      <c r="B31" s="54">
        <v>51</v>
      </c>
      <c r="C31" s="46">
        <v>55</v>
      </c>
      <c r="D31" s="60">
        <v>11</v>
      </c>
      <c r="E31" s="58"/>
      <c r="F31" s="50"/>
      <c r="G31" s="253"/>
      <c r="H31" s="254"/>
      <c r="I31" s="70"/>
      <c r="J31" s="257" t="s">
        <v>77</v>
      </c>
      <c r="K31" s="258"/>
      <c r="L31" s="258"/>
      <c r="M31" s="259"/>
      <c r="N31" s="14"/>
      <c r="O31" s="268"/>
      <c r="P31" s="268"/>
      <c r="Q31" s="268"/>
      <c r="R31" s="268"/>
      <c r="S31" s="268"/>
      <c r="T31" s="51"/>
      <c r="U31" s="51"/>
      <c r="V31" s="51"/>
    </row>
    <row r="32" spans="2:25" ht="21" x14ac:dyDescent="0.35">
      <c r="B32" s="54">
        <v>56</v>
      </c>
      <c r="C32" s="46">
        <v>60</v>
      </c>
      <c r="D32" s="60">
        <v>12</v>
      </c>
      <c r="E32" s="58"/>
      <c r="F32" s="50"/>
      <c r="G32" s="253"/>
      <c r="H32" s="254"/>
      <c r="I32" s="70"/>
      <c r="J32" s="257"/>
      <c r="K32" s="258"/>
      <c r="L32" s="258"/>
      <c r="M32" s="260"/>
      <c r="N32" s="1"/>
      <c r="O32" s="268"/>
      <c r="P32" s="268"/>
      <c r="Q32" s="268"/>
      <c r="R32" s="268"/>
      <c r="S32" s="268"/>
    </row>
    <row r="33" spans="2:19" ht="21" x14ac:dyDescent="0.35">
      <c r="B33" s="54">
        <v>61</v>
      </c>
      <c r="C33" s="46">
        <v>65</v>
      </c>
      <c r="D33" s="60">
        <v>13</v>
      </c>
      <c r="E33" s="58"/>
      <c r="F33" s="50"/>
      <c r="G33" s="253"/>
      <c r="H33" s="254"/>
      <c r="I33" s="70"/>
      <c r="J33" s="283" t="s">
        <v>76</v>
      </c>
      <c r="K33" s="258"/>
      <c r="L33" s="258"/>
      <c r="M33" s="259"/>
      <c r="N33" s="49"/>
      <c r="O33" s="268"/>
      <c r="P33" s="268"/>
      <c r="Q33" s="268"/>
      <c r="R33" s="268"/>
      <c r="S33" s="268"/>
    </row>
    <row r="34" spans="2:19" ht="21.75" thickBot="1" x14ac:dyDescent="0.4">
      <c r="B34" s="55">
        <v>66</v>
      </c>
      <c r="C34" s="56">
        <v>70</v>
      </c>
      <c r="D34" s="63">
        <v>14</v>
      </c>
      <c r="E34" s="59"/>
      <c r="F34" s="57"/>
      <c r="G34" s="293"/>
      <c r="H34" s="294"/>
      <c r="I34" s="70"/>
      <c r="J34" s="290"/>
      <c r="K34" s="291"/>
      <c r="L34" s="291"/>
      <c r="M34" s="292"/>
      <c r="N34" s="14"/>
      <c r="O34" s="268"/>
      <c r="P34" s="268"/>
      <c r="Q34" s="268"/>
      <c r="R34" s="268"/>
      <c r="S34" s="268"/>
    </row>
    <row r="35" spans="2:19" x14ac:dyDescent="0.25">
      <c r="N35" s="1"/>
    </row>
    <row r="37" spans="2:19" ht="15.75" x14ac:dyDescent="0.25">
      <c r="B37" s="295" t="s">
        <v>73</v>
      </c>
      <c r="C37" s="296"/>
      <c r="D37" s="296"/>
      <c r="E37" s="296"/>
      <c r="F37" s="228"/>
      <c r="G37" s="297"/>
      <c r="H37" s="298"/>
      <c r="I37" s="98" t="s">
        <v>74</v>
      </c>
      <c r="J37" s="298"/>
      <c r="K37" s="298"/>
    </row>
    <row r="38" spans="2:19" ht="42.75" customHeight="1" x14ac:dyDescent="0.25">
      <c r="H38" s="1"/>
      <c r="I38" s="1"/>
    </row>
    <row r="39" spans="2:19" x14ac:dyDescent="0.25">
      <c r="B39" s="228" t="s">
        <v>54</v>
      </c>
      <c r="C39" s="228"/>
      <c r="D39" s="299"/>
      <c r="E39" s="299"/>
      <c r="F39" s="299"/>
      <c r="G39" s="299"/>
      <c r="H39" s="299"/>
      <c r="L39" t="s">
        <v>55</v>
      </c>
      <c r="O39" s="299"/>
      <c r="P39" s="299"/>
      <c r="Q39" s="299"/>
      <c r="R39" s="299"/>
      <c r="S39" s="299"/>
    </row>
  </sheetData>
  <mergeCells count="66">
    <mergeCell ref="O33:S33"/>
    <mergeCell ref="B39:C39"/>
    <mergeCell ref="G33:H33"/>
    <mergeCell ref="J33:L34"/>
    <mergeCell ref="O34:S34"/>
    <mergeCell ref="M33:M34"/>
    <mergeCell ref="G34:H34"/>
    <mergeCell ref="B37:F37"/>
    <mergeCell ref="G37:H37"/>
    <mergeCell ref="J37:K37"/>
    <mergeCell ref="D39:H39"/>
    <mergeCell ref="O39:S39"/>
    <mergeCell ref="G31:H31"/>
    <mergeCell ref="J31:L32"/>
    <mergeCell ref="M31:M32"/>
    <mergeCell ref="G32:H32"/>
    <mergeCell ref="O28:S28"/>
    <mergeCell ref="O29:S29"/>
    <mergeCell ref="J28:L29"/>
    <mergeCell ref="M28:M29"/>
    <mergeCell ref="G29:H29"/>
    <mergeCell ref="G30:H30"/>
    <mergeCell ref="J30:M30"/>
    <mergeCell ref="G28:H28"/>
    <mergeCell ref="O30:S30"/>
    <mergeCell ref="O31:S31"/>
    <mergeCell ref="O32:S32"/>
    <mergeCell ref="G26:H26"/>
    <mergeCell ref="J26:L27"/>
    <mergeCell ref="M26:M27"/>
    <mergeCell ref="G27:H27"/>
    <mergeCell ref="O27:S27"/>
    <mergeCell ref="O26:S26"/>
    <mergeCell ref="J24:L25"/>
    <mergeCell ref="M24:M25"/>
    <mergeCell ref="G25:H25"/>
    <mergeCell ref="O21:S22"/>
    <mergeCell ref="O23:S23"/>
    <mergeCell ref="O24:S24"/>
    <mergeCell ref="O25:S25"/>
    <mergeCell ref="G21:H22"/>
    <mergeCell ref="I21:I22"/>
    <mergeCell ref="J21:M22"/>
    <mergeCell ref="G23:H23"/>
    <mergeCell ref="J23:M23"/>
    <mergeCell ref="B21:C21"/>
    <mergeCell ref="D21:D22"/>
    <mergeCell ref="E21:E22"/>
    <mergeCell ref="G24:H24"/>
    <mergeCell ref="F21:F22"/>
    <mergeCell ref="L10:M10"/>
    <mergeCell ref="B6:E6"/>
    <mergeCell ref="B1:E5"/>
    <mergeCell ref="Q2:S2"/>
    <mergeCell ref="N21:N22"/>
    <mergeCell ref="N10:S10"/>
    <mergeCell ref="C12:F12"/>
    <mergeCell ref="L12:M12"/>
    <mergeCell ref="N12:S12"/>
    <mergeCell ref="C10:F10"/>
    <mergeCell ref="L14:M14"/>
    <mergeCell ref="N14:S14"/>
    <mergeCell ref="B16:O16"/>
    <mergeCell ref="Q16:S16"/>
    <mergeCell ref="B18:C18"/>
    <mergeCell ref="D18:F18"/>
  </mergeCells>
  <pageMargins left="0.23622047244094491" right="0.23622047244094491" top="0.39370078740157483" bottom="0.74803149606299213" header="0.31496062992125984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49"/>
  <sheetViews>
    <sheetView tabSelected="1" view="pageLayout" zoomScale="80" zoomScaleNormal="80" zoomScalePageLayoutView="80" workbookViewId="0">
      <selection activeCell="C11" sqref="C11:F11"/>
    </sheetView>
  </sheetViews>
  <sheetFormatPr defaultRowHeight="15" x14ac:dyDescent="0.25"/>
  <cols>
    <col min="1" max="1" width="7.85546875" customWidth="1"/>
    <col min="4" max="4" width="9.7109375" customWidth="1"/>
    <col min="5" max="5" width="14.140625" customWidth="1"/>
    <col min="6" max="6" width="16" customWidth="1"/>
    <col min="9" max="9" width="5.7109375" customWidth="1"/>
    <col min="10" max="10" width="9.140625" customWidth="1"/>
    <col min="14" max="14" width="5.140625" customWidth="1"/>
    <col min="15" max="15" width="21" customWidth="1"/>
    <col min="18" max="18" width="16.28515625" customWidth="1"/>
    <col min="19" max="19" width="45.7109375" customWidth="1"/>
    <col min="20" max="21" width="10.28515625" bestFit="1" customWidth="1"/>
  </cols>
  <sheetData>
    <row r="1" spans="2:19" ht="15.75" x14ac:dyDescent="0.25">
      <c r="B1" s="232"/>
      <c r="C1" s="233"/>
      <c r="D1" s="233"/>
      <c r="E1" s="234"/>
      <c r="F1" s="112"/>
      <c r="G1" s="105"/>
      <c r="H1" s="105"/>
      <c r="I1" s="105"/>
      <c r="J1" s="105"/>
      <c r="K1" s="105"/>
      <c r="L1" s="105"/>
      <c r="M1" s="105"/>
      <c r="N1" s="105"/>
      <c r="O1" s="106"/>
      <c r="P1" s="133"/>
      <c r="Q1" s="134"/>
      <c r="R1" s="134"/>
      <c r="S1" s="135"/>
    </row>
    <row r="2" spans="2:19" ht="15.75" x14ac:dyDescent="0.25">
      <c r="B2" s="235"/>
      <c r="C2" s="236"/>
      <c r="D2" s="236"/>
      <c r="E2" s="237"/>
      <c r="F2" s="108"/>
      <c r="G2" s="113" t="s">
        <v>98</v>
      </c>
      <c r="H2" s="109"/>
      <c r="I2" s="109"/>
      <c r="J2" s="109"/>
      <c r="K2" s="109"/>
      <c r="L2" s="109"/>
      <c r="M2" s="109"/>
      <c r="N2" s="109"/>
      <c r="O2" s="107"/>
      <c r="P2" s="110" t="s">
        <v>102</v>
      </c>
      <c r="Q2" s="238" t="s">
        <v>117</v>
      </c>
      <c r="R2" s="238"/>
      <c r="S2" s="239"/>
    </row>
    <row r="3" spans="2:19" ht="15.75" x14ac:dyDescent="0.25">
      <c r="B3" s="235"/>
      <c r="C3" s="236"/>
      <c r="D3" s="236"/>
      <c r="E3" s="237"/>
      <c r="F3" s="108"/>
      <c r="G3" s="114" t="s">
        <v>125</v>
      </c>
      <c r="H3" s="109"/>
      <c r="I3" s="109"/>
      <c r="J3" s="109"/>
      <c r="K3" s="109"/>
      <c r="L3" s="109"/>
      <c r="M3" s="109"/>
      <c r="N3" s="109"/>
      <c r="O3" s="107"/>
      <c r="P3" s="110" t="s">
        <v>105</v>
      </c>
      <c r="Q3" s="138" t="s">
        <v>104</v>
      </c>
      <c r="R3" s="136"/>
      <c r="S3" s="137"/>
    </row>
    <row r="4" spans="2:19" ht="15.75" x14ac:dyDescent="0.25">
      <c r="B4" s="235"/>
      <c r="C4" s="236"/>
      <c r="D4" s="236"/>
      <c r="E4" s="237"/>
      <c r="F4" s="108"/>
      <c r="G4" s="114" t="s">
        <v>126</v>
      </c>
      <c r="H4" s="109"/>
      <c r="I4" s="109"/>
      <c r="J4" s="109"/>
      <c r="K4" s="109"/>
      <c r="L4" s="109"/>
      <c r="M4" s="109"/>
      <c r="N4" s="109"/>
      <c r="O4" s="107"/>
      <c r="P4" s="110" t="s">
        <v>106</v>
      </c>
      <c r="Q4" s="138"/>
      <c r="R4" s="136"/>
      <c r="S4" s="137"/>
    </row>
    <row r="5" spans="2:19" ht="16.5" thickBot="1" x14ac:dyDescent="0.3">
      <c r="B5" s="229"/>
      <c r="C5" s="230"/>
      <c r="D5" s="230"/>
      <c r="E5" s="231"/>
      <c r="F5" s="115"/>
      <c r="G5" s="146"/>
      <c r="H5" s="147"/>
      <c r="I5" s="147"/>
      <c r="J5" s="147"/>
      <c r="K5" s="147"/>
      <c r="L5" s="147"/>
      <c r="M5" s="147"/>
      <c r="N5" s="147"/>
      <c r="O5" s="148"/>
      <c r="P5" s="140"/>
      <c r="Q5" s="141"/>
      <c r="R5" s="141"/>
      <c r="S5" s="142"/>
    </row>
    <row r="7" spans="2:19" ht="18.75" x14ac:dyDescent="0.3">
      <c r="I7" s="178" t="s">
        <v>127</v>
      </c>
      <c r="J7" s="178"/>
    </row>
    <row r="9" spans="2:19" ht="31.5" customHeight="1" x14ac:dyDescent="0.25">
      <c r="B9" t="s">
        <v>48</v>
      </c>
      <c r="C9" s="302"/>
      <c r="D9" s="302"/>
      <c r="E9" s="302"/>
      <c r="F9" s="302"/>
      <c r="H9" s="131"/>
      <c r="I9" s="149"/>
      <c r="J9" s="149"/>
      <c r="K9" s="149"/>
      <c r="L9" s="228" t="s">
        <v>50</v>
      </c>
      <c r="M9" s="228"/>
      <c r="N9" s="302"/>
      <c r="O9" s="302"/>
      <c r="P9" s="302"/>
      <c r="Q9" s="302"/>
      <c r="R9" s="302"/>
      <c r="S9" s="302"/>
    </row>
    <row r="10" spans="2:19" ht="26.25" customHeight="1" x14ac:dyDescent="0.25">
      <c r="G10" s="131"/>
      <c r="H10" s="131"/>
      <c r="I10" s="149"/>
      <c r="J10" s="149"/>
      <c r="K10" s="149"/>
      <c r="L10" s="236" t="s">
        <v>130</v>
      </c>
      <c r="M10" s="228"/>
      <c r="N10" s="300"/>
      <c r="O10" s="300"/>
      <c r="P10" s="300"/>
      <c r="Q10" s="300"/>
      <c r="R10" s="300"/>
      <c r="S10" s="300"/>
    </row>
    <row r="11" spans="2:19" ht="19.5" customHeight="1" x14ac:dyDescent="0.25">
      <c r="B11" t="s">
        <v>49</v>
      </c>
      <c r="C11" s="301"/>
      <c r="D11" s="301"/>
      <c r="E11" s="301"/>
      <c r="F11" s="301"/>
      <c r="H11" s="131"/>
      <c r="I11" s="149"/>
      <c r="J11" s="149"/>
      <c r="K11" s="149"/>
      <c r="L11" s="228" t="s">
        <v>51</v>
      </c>
      <c r="M11" s="228"/>
      <c r="N11" s="302"/>
      <c r="O11" s="302"/>
      <c r="P11" s="302"/>
      <c r="Q11" s="302"/>
      <c r="R11" s="302"/>
      <c r="S11" s="302"/>
    </row>
    <row r="12" spans="2:19" x14ac:dyDescent="0.25">
      <c r="G12" s="131"/>
      <c r="H12" s="131"/>
      <c r="I12" s="149"/>
      <c r="J12" s="149"/>
      <c r="K12" s="149"/>
      <c r="L12" s="136"/>
      <c r="M12" s="136"/>
      <c r="N12" s="53"/>
      <c r="O12" s="53"/>
      <c r="P12" s="227"/>
      <c r="Q12" s="227"/>
      <c r="R12" s="227"/>
      <c r="S12" s="227"/>
    </row>
    <row r="13" spans="2:19" ht="28.5" customHeight="1" x14ac:dyDescent="0.25">
      <c r="H13" s="131"/>
      <c r="I13" s="149"/>
      <c r="J13" s="149"/>
      <c r="K13" s="149"/>
      <c r="L13" s="228" t="s">
        <v>52</v>
      </c>
      <c r="M13" s="228"/>
      <c r="N13" s="302"/>
      <c r="O13" s="302"/>
      <c r="P13" s="302"/>
      <c r="Q13" s="302"/>
      <c r="R13" s="302"/>
      <c r="S13" s="302"/>
    </row>
    <row r="14" spans="2:19" x14ac:dyDescent="0.25">
      <c r="I14" s="150"/>
      <c r="J14" s="150"/>
      <c r="K14" s="150"/>
      <c r="N14" s="156"/>
      <c r="O14" s="156"/>
      <c r="P14" s="156"/>
      <c r="Q14" s="156"/>
      <c r="R14" s="156"/>
      <c r="S14" s="156"/>
    </row>
    <row r="15" spans="2:19" ht="20.25" customHeight="1" x14ac:dyDescent="0.25">
      <c r="B15" s="228" t="s">
        <v>83</v>
      </c>
      <c r="C15" s="228"/>
      <c r="D15" s="228"/>
      <c r="E15" s="228"/>
      <c r="F15" s="228"/>
      <c r="G15" s="228"/>
      <c r="H15" s="228"/>
      <c r="I15" s="151"/>
      <c r="J15" s="151"/>
      <c r="K15" s="151"/>
      <c r="L15" s="306" t="s">
        <v>107</v>
      </c>
      <c r="M15" s="307"/>
      <c r="N15" s="308"/>
      <c r="O15" s="308"/>
      <c r="P15" s="156"/>
      <c r="Q15" s="309"/>
      <c r="R15" s="309"/>
      <c r="S15" s="309"/>
    </row>
    <row r="16" spans="2:19" ht="24" customHeight="1" x14ac:dyDescent="0.25">
      <c r="I16" s="150"/>
      <c r="J16" s="150"/>
      <c r="K16" s="150"/>
      <c r="L16" s="306" t="s">
        <v>108</v>
      </c>
      <c r="M16" s="307"/>
      <c r="N16" s="310"/>
      <c r="O16" s="311"/>
      <c r="P16" s="156"/>
      <c r="Q16" s="53"/>
      <c r="R16" s="53"/>
      <c r="S16" s="69"/>
    </row>
    <row r="17" spans="2:25" ht="26.25" x14ac:dyDescent="0.4">
      <c r="B17" s="244" t="s">
        <v>64</v>
      </c>
      <c r="C17" s="244"/>
      <c r="D17" s="245">
        <v>0</v>
      </c>
      <c r="E17" s="246"/>
      <c r="F17" s="246"/>
      <c r="G17" s="139" t="s">
        <v>53</v>
      </c>
      <c r="H17" s="139"/>
      <c r="I17" s="139"/>
      <c r="J17" s="153"/>
      <c r="K17" s="153"/>
      <c r="L17" s="154"/>
      <c r="M17" s="139"/>
      <c r="N17" s="155"/>
      <c r="O17" s="139"/>
      <c r="Q17" s="136"/>
      <c r="R17" s="136"/>
      <c r="S17" s="152"/>
    </row>
    <row r="18" spans="2:25" x14ac:dyDescent="0.25">
      <c r="Q18" s="136"/>
      <c r="R18" s="136"/>
      <c r="S18" s="152"/>
    </row>
    <row r="19" spans="2:25" ht="15.75" thickBot="1" x14ac:dyDescent="0.3"/>
    <row r="20" spans="2:25" ht="15" customHeight="1" x14ac:dyDescent="0.25">
      <c r="B20" s="247" t="s">
        <v>47</v>
      </c>
      <c r="C20" s="248"/>
      <c r="D20" s="249" t="s">
        <v>46</v>
      </c>
      <c r="E20" s="251" t="s">
        <v>65</v>
      </c>
      <c r="F20" s="255" t="s">
        <v>66</v>
      </c>
      <c r="G20" s="269" t="s">
        <v>57</v>
      </c>
      <c r="H20" s="248"/>
      <c r="I20" s="240"/>
      <c r="J20" s="272" t="s">
        <v>67</v>
      </c>
      <c r="K20" s="273"/>
      <c r="L20" s="273"/>
      <c r="M20" s="274"/>
      <c r="N20" s="240"/>
      <c r="O20" s="272" t="s">
        <v>109</v>
      </c>
      <c r="P20" s="312"/>
      <c r="Q20" s="312"/>
      <c r="R20" s="312"/>
      <c r="S20" s="313"/>
    </row>
    <row r="21" spans="2:25" ht="39" customHeight="1" thickBot="1" x14ac:dyDescent="0.3">
      <c r="B21" s="144" t="s">
        <v>1</v>
      </c>
      <c r="C21" s="68" t="s">
        <v>2</v>
      </c>
      <c r="D21" s="250"/>
      <c r="E21" s="252"/>
      <c r="F21" s="256"/>
      <c r="G21" s="270"/>
      <c r="H21" s="271"/>
      <c r="I21" s="240"/>
      <c r="J21" s="275"/>
      <c r="K21" s="276"/>
      <c r="L21" s="276"/>
      <c r="M21" s="277"/>
      <c r="N21" s="240"/>
      <c r="O21" s="275"/>
      <c r="P21" s="314"/>
      <c r="Q21" s="314"/>
      <c r="R21" s="314"/>
      <c r="S21" s="315"/>
    </row>
    <row r="22" spans="2:25" ht="21" x14ac:dyDescent="0.35">
      <c r="B22" s="64">
        <v>10</v>
      </c>
      <c r="C22" s="65">
        <v>15</v>
      </c>
      <c r="D22" s="66">
        <v>3</v>
      </c>
      <c r="E22" s="211"/>
      <c r="F22" s="212"/>
      <c r="G22" s="316"/>
      <c r="H22" s="317"/>
      <c r="I22" s="70"/>
      <c r="J22" s="280" t="s">
        <v>58</v>
      </c>
      <c r="K22" s="281"/>
      <c r="L22" s="281"/>
      <c r="M22" s="282"/>
      <c r="N22" s="136"/>
      <c r="O22" s="318"/>
      <c r="P22" s="318"/>
      <c r="Q22" s="318"/>
      <c r="R22" s="318"/>
      <c r="S22" s="318"/>
      <c r="W22" s="131"/>
      <c r="X22" s="131"/>
      <c r="Y22" s="131"/>
    </row>
    <row r="23" spans="2:25" ht="21" x14ac:dyDescent="0.35">
      <c r="B23" s="54">
        <v>16</v>
      </c>
      <c r="C23" s="143">
        <v>20</v>
      </c>
      <c r="D23" s="60">
        <v>4</v>
      </c>
      <c r="E23" s="213"/>
      <c r="F23" s="214"/>
      <c r="G23" s="319"/>
      <c r="H23" s="320"/>
      <c r="I23" s="70"/>
      <c r="J23" s="321" t="s">
        <v>59</v>
      </c>
      <c r="K23" s="322"/>
      <c r="L23" s="322"/>
      <c r="M23" s="259"/>
      <c r="N23" s="136"/>
      <c r="O23" s="157"/>
      <c r="P23" s="157"/>
      <c r="Q23" s="157"/>
      <c r="R23" s="157"/>
      <c r="S23" s="157"/>
    </row>
    <row r="24" spans="2:25" ht="21" x14ac:dyDescent="0.35">
      <c r="B24" s="54">
        <v>21</v>
      </c>
      <c r="C24" s="143">
        <v>25</v>
      </c>
      <c r="D24" s="60">
        <v>5</v>
      </c>
      <c r="E24" s="213"/>
      <c r="F24" s="214"/>
      <c r="G24" s="319"/>
      <c r="H24" s="320"/>
      <c r="I24" s="70"/>
      <c r="J24" s="321"/>
      <c r="K24" s="322"/>
      <c r="L24" s="322"/>
      <c r="M24" s="259"/>
      <c r="N24" s="1"/>
      <c r="O24" s="323"/>
      <c r="P24" s="323"/>
      <c r="Q24" s="323"/>
      <c r="R24" s="323"/>
      <c r="S24" s="323"/>
    </row>
    <row r="25" spans="2:25" ht="21" x14ac:dyDescent="0.35">
      <c r="B25" s="54">
        <v>26</v>
      </c>
      <c r="C25" s="143">
        <v>30</v>
      </c>
      <c r="D25" s="60">
        <v>6</v>
      </c>
      <c r="E25" s="213"/>
      <c r="F25" s="214"/>
      <c r="G25" s="319"/>
      <c r="H25" s="320"/>
      <c r="I25" s="70"/>
      <c r="J25" s="321" t="s">
        <v>78</v>
      </c>
      <c r="K25" s="322"/>
      <c r="L25" s="322"/>
      <c r="M25" s="259"/>
      <c r="N25" s="136"/>
      <c r="O25" s="158"/>
      <c r="P25" s="158"/>
      <c r="Q25" s="158"/>
      <c r="R25" s="158"/>
      <c r="S25" s="158"/>
    </row>
    <row r="26" spans="2:25" ht="21" x14ac:dyDescent="0.35">
      <c r="B26" s="54">
        <v>31</v>
      </c>
      <c r="C26" s="143">
        <v>35</v>
      </c>
      <c r="D26" s="60">
        <v>7</v>
      </c>
      <c r="E26" s="213"/>
      <c r="F26" s="214"/>
      <c r="G26" s="319"/>
      <c r="H26" s="320"/>
      <c r="I26" s="70"/>
      <c r="J26" s="321"/>
      <c r="K26" s="322"/>
      <c r="L26" s="322"/>
      <c r="M26" s="259"/>
      <c r="N26" s="1"/>
      <c r="O26" s="158"/>
      <c r="P26" s="158"/>
      <c r="Q26" s="158"/>
      <c r="R26" s="158"/>
      <c r="S26" s="158"/>
    </row>
    <row r="27" spans="2:25" ht="21" x14ac:dyDescent="0.35">
      <c r="B27" s="54">
        <v>36</v>
      </c>
      <c r="C27" s="143">
        <v>40</v>
      </c>
      <c r="D27" s="60">
        <v>8</v>
      </c>
      <c r="E27" s="213"/>
      <c r="F27" s="214"/>
      <c r="G27" s="319"/>
      <c r="H27" s="320"/>
      <c r="I27" s="70"/>
      <c r="J27" s="324" t="s">
        <v>75</v>
      </c>
      <c r="K27" s="322"/>
      <c r="L27" s="322"/>
      <c r="M27" s="259"/>
      <c r="N27" s="136"/>
      <c r="O27" s="158"/>
      <c r="P27" s="158"/>
      <c r="Q27" s="158"/>
      <c r="R27" s="158"/>
      <c r="S27" s="158"/>
    </row>
    <row r="28" spans="2:25" ht="21.75" thickBot="1" x14ac:dyDescent="0.4">
      <c r="B28" s="54">
        <v>41</v>
      </c>
      <c r="C28" s="143">
        <v>45</v>
      </c>
      <c r="D28" s="60">
        <v>9</v>
      </c>
      <c r="E28" s="213"/>
      <c r="F28" s="214"/>
      <c r="G28" s="319"/>
      <c r="H28" s="320"/>
      <c r="I28" s="70"/>
      <c r="J28" s="325"/>
      <c r="K28" s="326"/>
      <c r="L28" s="326"/>
      <c r="M28" s="327"/>
      <c r="N28" s="1"/>
      <c r="O28" s="158"/>
      <c r="P28" s="158"/>
      <c r="Q28" s="158"/>
      <c r="R28" s="158"/>
      <c r="S28" s="158"/>
    </row>
    <row r="29" spans="2:25" ht="21" x14ac:dyDescent="0.35">
      <c r="B29" s="54">
        <v>46</v>
      </c>
      <c r="C29" s="143">
        <v>50</v>
      </c>
      <c r="D29" s="60">
        <v>10</v>
      </c>
      <c r="E29" s="213"/>
      <c r="F29" s="214"/>
      <c r="G29" s="319"/>
      <c r="H29" s="320"/>
      <c r="I29" s="70"/>
      <c r="J29" s="287" t="s">
        <v>60</v>
      </c>
      <c r="K29" s="288"/>
      <c r="L29" s="288"/>
      <c r="M29" s="289"/>
      <c r="N29" s="136"/>
      <c r="O29" s="158"/>
      <c r="P29" s="158"/>
      <c r="Q29" s="158"/>
      <c r="R29" s="158"/>
      <c r="S29" s="158"/>
    </row>
    <row r="30" spans="2:25" ht="21" x14ac:dyDescent="0.35">
      <c r="B30" s="54">
        <v>51</v>
      </c>
      <c r="C30" s="143">
        <v>55</v>
      </c>
      <c r="D30" s="60">
        <v>11</v>
      </c>
      <c r="E30" s="213"/>
      <c r="F30" s="214"/>
      <c r="G30" s="319"/>
      <c r="H30" s="320"/>
      <c r="I30" s="70"/>
      <c r="J30" s="321" t="s">
        <v>77</v>
      </c>
      <c r="K30" s="322"/>
      <c r="L30" s="322"/>
      <c r="M30" s="259"/>
      <c r="N30" s="136"/>
      <c r="O30" s="323"/>
      <c r="P30" s="323"/>
      <c r="Q30" s="323"/>
      <c r="R30" s="323"/>
      <c r="S30" s="323"/>
      <c r="T30" s="131"/>
      <c r="U30" s="131"/>
      <c r="V30" s="131"/>
    </row>
    <row r="31" spans="2:25" ht="21" x14ac:dyDescent="0.35">
      <c r="B31" s="54">
        <v>56</v>
      </c>
      <c r="C31" s="143">
        <v>60</v>
      </c>
      <c r="D31" s="60">
        <v>12</v>
      </c>
      <c r="E31" s="213"/>
      <c r="F31" s="214"/>
      <c r="G31" s="319"/>
      <c r="H31" s="320"/>
      <c r="I31" s="70"/>
      <c r="J31" s="321"/>
      <c r="K31" s="322"/>
      <c r="L31" s="322"/>
      <c r="M31" s="259"/>
      <c r="N31" s="1"/>
      <c r="O31" s="323"/>
      <c r="P31" s="323"/>
      <c r="Q31" s="323"/>
      <c r="R31" s="323"/>
      <c r="S31" s="323"/>
    </row>
    <row r="32" spans="2:25" ht="21" x14ac:dyDescent="0.35">
      <c r="B32" s="54">
        <v>61</v>
      </c>
      <c r="C32" s="143">
        <v>65</v>
      </c>
      <c r="D32" s="60">
        <v>13</v>
      </c>
      <c r="E32" s="213"/>
      <c r="F32" s="214"/>
      <c r="G32" s="319"/>
      <c r="H32" s="320"/>
      <c r="I32" s="70"/>
      <c r="J32" s="324" t="s">
        <v>76</v>
      </c>
      <c r="K32" s="322"/>
      <c r="L32" s="322"/>
      <c r="M32" s="259"/>
      <c r="N32" s="49"/>
      <c r="O32" s="323"/>
      <c r="P32" s="323"/>
      <c r="Q32" s="323"/>
      <c r="R32" s="323"/>
      <c r="S32" s="323"/>
    </row>
    <row r="33" spans="2:19" ht="21.75" thickBot="1" x14ac:dyDescent="0.4">
      <c r="B33" s="55">
        <v>66</v>
      </c>
      <c r="C33" s="56">
        <v>70</v>
      </c>
      <c r="D33" s="132">
        <v>14</v>
      </c>
      <c r="E33" s="215"/>
      <c r="F33" s="216"/>
      <c r="G33" s="331"/>
      <c r="H33" s="332"/>
      <c r="I33" s="70"/>
      <c r="J33" s="328"/>
      <c r="K33" s="329"/>
      <c r="L33" s="329"/>
      <c r="M33" s="330"/>
      <c r="N33" s="136"/>
      <c r="O33" s="323"/>
      <c r="P33" s="323"/>
      <c r="Q33" s="323"/>
      <c r="R33" s="323"/>
      <c r="S33" s="323"/>
    </row>
    <row r="34" spans="2:19" x14ac:dyDescent="0.25">
      <c r="N34" s="1"/>
      <c r="O34" s="156"/>
      <c r="P34" s="156"/>
      <c r="Q34" s="156"/>
      <c r="R34" s="156"/>
      <c r="S34" s="156"/>
    </row>
    <row r="35" spans="2:19" x14ac:dyDescent="0.25">
      <c r="O35" s="156"/>
      <c r="P35" s="156"/>
      <c r="Q35" s="156"/>
      <c r="R35" s="156"/>
      <c r="S35" s="156"/>
    </row>
    <row r="36" spans="2:19" ht="28.5" customHeight="1" x14ac:dyDescent="0.25">
      <c r="B36" s="303" t="s">
        <v>116</v>
      </c>
      <c r="C36" s="304"/>
      <c r="D36" s="304"/>
      <c r="E36" s="304"/>
      <c r="F36" s="305"/>
      <c r="G36" s="241"/>
      <c r="H36" s="124" t="s">
        <v>70</v>
      </c>
      <c r="I36" s="305"/>
      <c r="J36" s="241"/>
      <c r="K36" s="241"/>
      <c r="L36" s="241"/>
      <c r="O36" s="156"/>
      <c r="P36" s="156"/>
      <c r="Q36" s="156"/>
      <c r="R36" s="156"/>
      <c r="S36" s="156"/>
    </row>
    <row r="37" spans="2:19" x14ac:dyDescent="0.25">
      <c r="H37" s="1"/>
      <c r="I37" s="1"/>
      <c r="O37" s="156"/>
      <c r="P37" s="156"/>
      <c r="Q37" s="156"/>
      <c r="R37" s="156"/>
      <c r="S37" s="156"/>
    </row>
    <row r="38" spans="2:19" ht="26.25" customHeight="1" x14ac:dyDescent="0.25">
      <c r="B38" s="334" t="s">
        <v>132</v>
      </c>
      <c r="C38" s="334"/>
      <c r="D38" s="228"/>
      <c r="E38" s="228"/>
      <c r="F38" s="228"/>
      <c r="L38" s="335" t="s">
        <v>133</v>
      </c>
      <c r="M38" s="336"/>
      <c r="N38" s="336"/>
      <c r="O38" s="336"/>
      <c r="P38" s="336"/>
      <c r="Q38" s="336"/>
      <c r="R38" s="336"/>
      <c r="S38" s="336"/>
    </row>
    <row r="40" spans="2:19" ht="25.5" customHeight="1" x14ac:dyDescent="0.25">
      <c r="B40" s="337"/>
      <c r="C40" s="337"/>
      <c r="D40" s="337"/>
      <c r="E40" s="337"/>
      <c r="F40" s="337"/>
      <c r="L40" s="337"/>
      <c r="M40" s="337"/>
      <c r="N40" s="337"/>
      <c r="O40" s="337"/>
      <c r="P40" s="337"/>
      <c r="Q40" s="337"/>
    </row>
    <row r="42" spans="2:19" x14ac:dyDescent="0.25"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</row>
    <row r="43" spans="2:19" x14ac:dyDescent="0.25"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</row>
    <row r="44" spans="2:19" x14ac:dyDescent="0.25">
      <c r="B44" s="150"/>
      <c r="C44" s="150"/>
      <c r="D44" s="333"/>
      <c r="E44" s="333"/>
      <c r="F44" s="333"/>
      <c r="G44" s="333"/>
      <c r="H44" s="333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</row>
    <row r="45" spans="2:19" x14ac:dyDescent="0.25"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</row>
    <row r="46" spans="2:19" x14ac:dyDescent="0.25"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</row>
    <row r="47" spans="2:19" x14ac:dyDescent="0.25"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</row>
    <row r="48" spans="2:19" x14ac:dyDescent="0.25"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</row>
    <row r="49" spans="2:19" x14ac:dyDescent="0.25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</row>
  </sheetData>
  <sheetProtection algorithmName="SHA-512" hashValue="aIPqKTVe5oIBt4p8lUZNRQIWniTYZMTjKpur31d7bqAZBPyIbAUxS/L9piubsyIVQb17CT4hWbC9pWJYrkHbTQ==" saltValue="J4DiFw4KtHR6oyrQUp+Cuw==" spinCount="100000" sheet="1" selectLockedCells="1"/>
  <mergeCells count="67">
    <mergeCell ref="D44:H44"/>
    <mergeCell ref="B38:F38"/>
    <mergeCell ref="L38:S38"/>
    <mergeCell ref="B40:F40"/>
    <mergeCell ref="L40:Q40"/>
    <mergeCell ref="O30:S30"/>
    <mergeCell ref="G31:H31"/>
    <mergeCell ref="O31:S31"/>
    <mergeCell ref="G32:H32"/>
    <mergeCell ref="J32:L33"/>
    <mergeCell ref="M32:M33"/>
    <mergeCell ref="O32:S32"/>
    <mergeCell ref="G33:H33"/>
    <mergeCell ref="O33:S33"/>
    <mergeCell ref="G29:H29"/>
    <mergeCell ref="J29:M29"/>
    <mergeCell ref="G30:H30"/>
    <mergeCell ref="J30:L31"/>
    <mergeCell ref="M30:M31"/>
    <mergeCell ref="G25:H25"/>
    <mergeCell ref="J25:L26"/>
    <mergeCell ref="M25:M26"/>
    <mergeCell ref="G26:H26"/>
    <mergeCell ref="G27:H27"/>
    <mergeCell ref="J27:L28"/>
    <mergeCell ref="M27:M28"/>
    <mergeCell ref="G28:H28"/>
    <mergeCell ref="O20:S21"/>
    <mergeCell ref="G22:H22"/>
    <mergeCell ref="J22:M22"/>
    <mergeCell ref="O22:S22"/>
    <mergeCell ref="G23:H23"/>
    <mergeCell ref="J23:L24"/>
    <mergeCell ref="M23:M24"/>
    <mergeCell ref="O24:S24"/>
    <mergeCell ref="G24:H24"/>
    <mergeCell ref="F20:F21"/>
    <mergeCell ref="G20:H21"/>
    <mergeCell ref="I20:I21"/>
    <mergeCell ref="J20:M21"/>
    <mergeCell ref="N20:N21"/>
    <mergeCell ref="B1:E5"/>
    <mergeCell ref="Q2:S2"/>
    <mergeCell ref="C9:F9"/>
    <mergeCell ref="L9:M9"/>
    <mergeCell ref="N9:S9"/>
    <mergeCell ref="B36:E36"/>
    <mergeCell ref="F36:G36"/>
    <mergeCell ref="I36:L36"/>
    <mergeCell ref="L13:M13"/>
    <mergeCell ref="N13:S13"/>
    <mergeCell ref="B15:H15"/>
    <mergeCell ref="L15:M15"/>
    <mergeCell ref="N15:O15"/>
    <mergeCell ref="Q15:S15"/>
    <mergeCell ref="L16:M16"/>
    <mergeCell ref="N16:O16"/>
    <mergeCell ref="B17:C17"/>
    <mergeCell ref="D17:F17"/>
    <mergeCell ref="B20:C20"/>
    <mergeCell ref="D20:D21"/>
    <mergeCell ref="E20:E21"/>
    <mergeCell ref="L10:M10"/>
    <mergeCell ref="N10:S10"/>
    <mergeCell ref="C11:F11"/>
    <mergeCell ref="L11:M11"/>
    <mergeCell ref="N11:S11"/>
  </mergeCells>
  <dataValidations count="2">
    <dataValidation allowBlank="1" showInputMessage="1" showErrorMessage="1" error="Vnesi DATUM !" sqref="C11:F11" xr:uid="{00000000-0002-0000-0100-000000000000}"/>
    <dataValidation allowBlank="1" showInputMessage="1" showErrorMessage="1" error="Podrast v m2 !!" sqref="D17:F17" xr:uid="{00000000-0002-0000-0100-000001000000}"/>
  </dataValidations>
  <pageMargins left="0.25" right="0.25" top="0.75" bottom="0.75" header="0.3" footer="0.3"/>
  <pageSetup paperSize="9"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B1:X41"/>
  <sheetViews>
    <sheetView showRuler="0" view="pageLayout" zoomScale="80" zoomScaleNormal="80" zoomScalePageLayoutView="80" workbookViewId="0">
      <selection activeCell="B12" sqref="B12"/>
    </sheetView>
  </sheetViews>
  <sheetFormatPr defaultRowHeight="15" x14ac:dyDescent="0.25"/>
  <cols>
    <col min="1" max="1" width="9" customWidth="1"/>
    <col min="4" max="4" width="9.7109375" customWidth="1"/>
    <col min="5" max="5" width="14.140625" customWidth="1"/>
    <col min="6" max="6" width="16" customWidth="1"/>
    <col min="7" max="7" width="13" customWidth="1"/>
    <col min="8" max="8" width="5.7109375" customWidth="1"/>
    <col min="9" max="9" width="9.140625" customWidth="1"/>
    <col min="13" max="13" width="5.140625" customWidth="1"/>
    <col min="14" max="14" width="30.140625" customWidth="1"/>
    <col min="15" max="15" width="14.7109375" customWidth="1"/>
    <col min="16" max="16" width="13.5703125" customWidth="1"/>
    <col min="17" max="17" width="26.140625" customWidth="1"/>
    <col min="18" max="18" width="17.28515625" customWidth="1"/>
    <col min="19" max="21" width="10.28515625" bestFit="1" customWidth="1"/>
  </cols>
  <sheetData>
    <row r="1" spans="2:18" ht="15" customHeight="1" x14ac:dyDescent="0.25">
      <c r="B1" s="232"/>
      <c r="C1" s="233"/>
      <c r="D1" s="233"/>
      <c r="E1" s="234"/>
      <c r="F1" s="112"/>
      <c r="G1" s="105"/>
      <c r="H1" s="105"/>
      <c r="I1" s="105"/>
      <c r="J1" s="105"/>
      <c r="K1" s="105"/>
      <c r="L1" s="105"/>
      <c r="M1" s="105"/>
      <c r="N1" s="106"/>
      <c r="O1" s="118"/>
      <c r="P1" s="119"/>
      <c r="Q1" s="119"/>
      <c r="R1" s="120"/>
    </row>
    <row r="2" spans="2:18" ht="18.75" x14ac:dyDescent="0.3">
      <c r="B2" s="235"/>
      <c r="C2" s="236"/>
      <c r="D2" s="236"/>
      <c r="E2" s="237"/>
      <c r="F2" s="108"/>
      <c r="G2" s="125" t="s">
        <v>98</v>
      </c>
      <c r="H2" s="109"/>
      <c r="I2" s="109"/>
      <c r="J2" s="109"/>
      <c r="K2" s="109"/>
      <c r="L2" s="109"/>
      <c r="M2" s="109"/>
      <c r="N2" s="107"/>
      <c r="O2" s="130" t="s">
        <v>102</v>
      </c>
      <c r="P2" s="355" t="s">
        <v>117</v>
      </c>
      <c r="Q2" s="355"/>
      <c r="R2" s="356"/>
    </row>
    <row r="3" spans="2:18" ht="18.75" x14ac:dyDescent="0.3">
      <c r="B3" s="235"/>
      <c r="C3" s="236"/>
      <c r="D3" s="236"/>
      <c r="E3" s="237"/>
      <c r="F3" s="108"/>
      <c r="G3" s="114" t="s">
        <v>125</v>
      </c>
      <c r="H3" s="109"/>
      <c r="I3" s="109"/>
      <c r="J3" s="109"/>
      <c r="K3" s="109"/>
      <c r="L3" s="109"/>
      <c r="M3" s="109"/>
      <c r="N3" s="107"/>
      <c r="O3" s="130" t="s">
        <v>105</v>
      </c>
      <c r="P3" s="127" t="s">
        <v>104</v>
      </c>
      <c r="Q3" s="128"/>
      <c r="R3" s="129"/>
    </row>
    <row r="4" spans="2:18" ht="18.75" x14ac:dyDescent="0.3">
      <c r="B4" s="235"/>
      <c r="C4" s="236"/>
      <c r="D4" s="236"/>
      <c r="E4" s="237"/>
      <c r="F4" s="108"/>
      <c r="G4" s="114" t="s">
        <v>126</v>
      </c>
      <c r="H4" s="109"/>
      <c r="I4" s="109"/>
      <c r="J4" s="109"/>
      <c r="K4" s="109"/>
      <c r="L4" s="109"/>
      <c r="M4" s="109"/>
      <c r="N4" s="107"/>
      <c r="O4" s="130" t="s">
        <v>106</v>
      </c>
      <c r="P4" s="127"/>
      <c r="Q4" s="128"/>
      <c r="R4" s="129"/>
    </row>
    <row r="5" spans="2:18" ht="18.75" x14ac:dyDescent="0.25">
      <c r="B5" s="235"/>
      <c r="C5" s="236"/>
      <c r="D5" s="236"/>
      <c r="E5" s="237"/>
      <c r="F5" s="108"/>
      <c r="G5" s="126"/>
      <c r="H5" s="109"/>
      <c r="I5" s="109"/>
      <c r="J5" s="109"/>
      <c r="K5" s="109"/>
      <c r="L5" s="109"/>
      <c r="M5" s="109"/>
      <c r="N5" s="107"/>
      <c r="O5" s="121"/>
      <c r="P5" s="122"/>
      <c r="Q5" s="122"/>
      <c r="R5" s="123"/>
    </row>
    <row r="6" spans="2:18" ht="3" customHeight="1" thickBot="1" x14ac:dyDescent="0.3">
      <c r="B6" s="229"/>
      <c r="C6" s="230"/>
      <c r="D6" s="230"/>
      <c r="E6" s="231"/>
      <c r="F6" s="115"/>
      <c r="G6" s="116"/>
      <c r="H6" s="116"/>
      <c r="I6" s="116"/>
      <c r="J6" s="116"/>
      <c r="K6" s="116"/>
      <c r="L6" s="116"/>
      <c r="M6" s="116"/>
      <c r="N6" s="117"/>
      <c r="O6" s="115"/>
      <c r="P6" s="116"/>
      <c r="Q6" s="116"/>
      <c r="R6" s="117"/>
    </row>
    <row r="7" spans="2:18" ht="16.5" customHeight="1" x14ac:dyDescent="0.25"/>
    <row r="8" spans="2:18" ht="18.75" x14ac:dyDescent="0.3">
      <c r="H8" s="178" t="s">
        <v>128</v>
      </c>
    </row>
    <row r="9" spans="2:18" ht="6.75" customHeight="1" x14ac:dyDescent="0.25"/>
    <row r="10" spans="2:18" ht="22.5" customHeight="1" x14ac:dyDescent="0.3">
      <c r="B10" t="s">
        <v>48</v>
      </c>
      <c r="C10" s="340">
        <f>'Zapisnik o oddaji posekov'!C9:F9</f>
        <v>0</v>
      </c>
      <c r="D10" s="340"/>
      <c r="E10" s="352"/>
      <c r="F10" s="352"/>
      <c r="H10" s="149"/>
      <c r="I10" s="149"/>
      <c r="J10" s="149"/>
      <c r="K10" s="228" t="s">
        <v>50</v>
      </c>
      <c r="L10" s="228"/>
      <c r="M10" s="363">
        <f>'Zapisnik o oddaji posekov'!N9</f>
        <v>0</v>
      </c>
      <c r="N10" s="363"/>
      <c r="O10" s="352"/>
      <c r="P10" s="352"/>
      <c r="Q10" s="352"/>
      <c r="R10" s="352"/>
    </row>
    <row r="11" spans="2:18" ht="24.75" customHeight="1" x14ac:dyDescent="0.25">
      <c r="G11" s="17"/>
      <c r="H11" s="149"/>
      <c r="I11" s="149"/>
      <c r="J11" s="149"/>
      <c r="K11" s="236" t="s">
        <v>130</v>
      </c>
      <c r="L11" s="228"/>
      <c r="M11" s="361">
        <f>'Zapisnik o oddaji posekov'!N10</f>
        <v>0</v>
      </c>
      <c r="N11" s="361"/>
      <c r="O11" s="362"/>
      <c r="P11" s="362"/>
      <c r="Q11" s="362"/>
      <c r="R11" s="362"/>
    </row>
    <row r="12" spans="2:18" ht="24.75" customHeight="1" x14ac:dyDescent="0.25">
      <c r="B12" t="s">
        <v>49</v>
      </c>
      <c r="C12" s="301"/>
      <c r="D12" s="301"/>
      <c r="E12" s="301"/>
      <c r="F12" s="301"/>
      <c r="H12" s="149"/>
      <c r="I12" s="149"/>
      <c r="J12" s="149"/>
      <c r="K12" s="228" t="s">
        <v>51</v>
      </c>
      <c r="L12" s="228"/>
      <c r="M12" s="340">
        <f>'Zapisnik o oddaji posekov'!N11</f>
        <v>0</v>
      </c>
      <c r="N12" s="340"/>
      <c r="O12" s="341"/>
      <c r="P12" s="341"/>
      <c r="Q12" s="341"/>
      <c r="R12" s="341"/>
    </row>
    <row r="13" spans="2:18" ht="12.75" customHeight="1" x14ac:dyDescent="0.25">
      <c r="G13" s="17"/>
      <c r="H13" s="149"/>
      <c r="I13" s="149"/>
      <c r="J13" s="149"/>
      <c r="K13" s="14"/>
      <c r="L13" s="14"/>
      <c r="M13" s="14"/>
      <c r="N13" s="14"/>
      <c r="O13" s="17"/>
      <c r="P13" s="17"/>
      <c r="Q13" s="17"/>
      <c r="R13" s="17"/>
    </row>
    <row r="14" spans="2:18" ht="22.5" customHeight="1" x14ac:dyDescent="0.25">
      <c r="H14" s="149"/>
      <c r="I14" s="149"/>
      <c r="J14" s="149"/>
      <c r="K14" s="228" t="s">
        <v>52</v>
      </c>
      <c r="L14" s="228"/>
      <c r="M14" s="302"/>
      <c r="N14" s="302"/>
      <c r="O14" s="302"/>
      <c r="P14" s="302"/>
      <c r="Q14" s="302"/>
      <c r="R14" s="302"/>
    </row>
    <row r="15" spans="2:18" ht="15.75" thickBot="1" x14ac:dyDescent="0.3"/>
    <row r="16" spans="2:18" ht="24" customHeight="1" thickBot="1" x14ac:dyDescent="0.3">
      <c r="B16" s="228" t="s">
        <v>84</v>
      </c>
      <c r="C16" s="228"/>
      <c r="D16" s="228"/>
      <c r="E16" s="228"/>
      <c r="F16" s="228"/>
      <c r="G16" s="228"/>
      <c r="H16" s="145"/>
      <c r="I16" s="145"/>
      <c r="J16" s="145"/>
      <c r="K16" s="228" t="s">
        <v>110</v>
      </c>
      <c r="L16" s="228"/>
      <c r="M16" s="358">
        <f>'Zapisnik o oddaji posekov'!N15</f>
        <v>0</v>
      </c>
      <c r="N16" s="358"/>
      <c r="P16" s="95" t="s">
        <v>82</v>
      </c>
      <c r="Q16" s="96"/>
      <c r="R16" s="97"/>
    </row>
    <row r="17" spans="2:24" ht="27.75" customHeight="1" x14ac:dyDescent="0.25">
      <c r="G17" s="92"/>
      <c r="H17" s="92"/>
      <c r="I17" s="92"/>
      <c r="J17" s="92"/>
      <c r="K17" s="357" t="s">
        <v>111</v>
      </c>
      <c r="L17" s="228"/>
      <c r="M17" s="358">
        <f>'Zapisnik o oddaji posekov'!N16</f>
        <v>0</v>
      </c>
      <c r="N17" s="358"/>
      <c r="P17" s="93" t="s">
        <v>94</v>
      </c>
      <c r="Q17" s="94"/>
      <c r="R17" s="99"/>
    </row>
    <row r="18" spans="2:24" ht="27" thickBot="1" x14ac:dyDescent="0.45">
      <c r="B18" s="244" t="s">
        <v>64</v>
      </c>
      <c r="C18" s="244"/>
      <c r="D18" s="245">
        <v>0</v>
      </c>
      <c r="E18" s="246"/>
      <c r="F18" s="246"/>
      <c r="G18" s="47" t="s">
        <v>53</v>
      </c>
      <c r="H18" s="47"/>
      <c r="I18" s="47"/>
      <c r="J18" s="47"/>
      <c r="K18" s="47"/>
      <c r="L18" s="47"/>
      <c r="M18" s="47"/>
      <c r="N18" s="47"/>
      <c r="P18" s="359" t="s">
        <v>95</v>
      </c>
      <c r="Q18" s="360"/>
      <c r="R18" s="159"/>
    </row>
    <row r="19" spans="2:24" ht="15.75" thickBot="1" x14ac:dyDescent="0.3"/>
    <row r="20" spans="2:24" ht="15" customHeight="1" x14ac:dyDescent="0.25">
      <c r="B20" s="247" t="s">
        <v>47</v>
      </c>
      <c r="C20" s="248"/>
      <c r="D20" s="249" t="s">
        <v>46</v>
      </c>
      <c r="E20" s="251" t="s">
        <v>65</v>
      </c>
      <c r="F20" s="255" t="s">
        <v>66</v>
      </c>
      <c r="G20" s="377" t="s">
        <v>57</v>
      </c>
      <c r="H20" s="240"/>
      <c r="I20" s="272" t="s">
        <v>86</v>
      </c>
      <c r="J20" s="273"/>
      <c r="K20" s="273"/>
      <c r="L20" s="274"/>
      <c r="M20" s="240"/>
      <c r="N20" s="272" t="s">
        <v>63</v>
      </c>
      <c r="O20" s="312"/>
      <c r="P20" s="312"/>
      <c r="Q20" s="312"/>
      <c r="R20" s="313"/>
    </row>
    <row r="21" spans="2:24" ht="45.75" customHeight="1" thickBot="1" x14ac:dyDescent="0.3">
      <c r="B21" s="182" t="s">
        <v>1</v>
      </c>
      <c r="C21" s="68" t="s">
        <v>2</v>
      </c>
      <c r="D21" s="250"/>
      <c r="E21" s="252"/>
      <c r="F21" s="256"/>
      <c r="G21" s="378"/>
      <c r="H21" s="240"/>
      <c r="I21" s="275"/>
      <c r="J21" s="276"/>
      <c r="K21" s="276"/>
      <c r="L21" s="277"/>
      <c r="M21" s="240"/>
      <c r="N21" s="379"/>
      <c r="O21" s="380"/>
      <c r="P21" s="380"/>
      <c r="Q21" s="380"/>
      <c r="R21" s="381"/>
    </row>
    <row r="22" spans="2:24" x14ac:dyDescent="0.25">
      <c r="B22" s="64">
        <v>10</v>
      </c>
      <c r="C22" s="65">
        <v>15</v>
      </c>
      <c r="D22" s="66">
        <v>3</v>
      </c>
      <c r="E22" s="220"/>
      <c r="F22" s="221"/>
      <c r="G22" s="222"/>
      <c r="H22" s="48"/>
      <c r="I22" s="280" t="s">
        <v>58</v>
      </c>
      <c r="J22" s="281"/>
      <c r="K22" s="281"/>
      <c r="L22" s="282"/>
      <c r="M22" s="14"/>
      <c r="N22" s="353"/>
      <c r="O22" s="269" t="s">
        <v>61</v>
      </c>
      <c r="P22" s="269" t="s">
        <v>62</v>
      </c>
      <c r="Q22" s="377" t="s">
        <v>56</v>
      </c>
      <c r="R22" s="382" t="s">
        <v>89</v>
      </c>
      <c r="V22" s="17"/>
      <c r="W22" s="17"/>
      <c r="X22" s="17"/>
    </row>
    <row r="23" spans="2:24" ht="15.75" thickBot="1" x14ac:dyDescent="0.3">
      <c r="B23" s="54">
        <v>16</v>
      </c>
      <c r="C23" s="181">
        <v>20</v>
      </c>
      <c r="D23" s="60">
        <v>4</v>
      </c>
      <c r="E23" s="220"/>
      <c r="F23" s="221"/>
      <c r="G23" s="223"/>
      <c r="H23" s="48"/>
      <c r="I23" s="338" t="s">
        <v>59</v>
      </c>
      <c r="J23" s="339"/>
      <c r="K23" s="339"/>
      <c r="L23" s="259"/>
      <c r="M23" s="14"/>
      <c r="N23" s="354"/>
      <c r="O23" s="386"/>
      <c r="P23" s="386"/>
      <c r="Q23" s="387"/>
      <c r="R23" s="383"/>
    </row>
    <row r="24" spans="2:24" x14ac:dyDescent="0.25">
      <c r="B24" s="54">
        <v>21</v>
      </c>
      <c r="C24" s="181">
        <v>25</v>
      </c>
      <c r="D24" s="60">
        <v>5</v>
      </c>
      <c r="E24" s="220"/>
      <c r="F24" s="221"/>
      <c r="G24" s="223"/>
      <c r="H24" s="48"/>
      <c r="I24" s="338"/>
      <c r="J24" s="339"/>
      <c r="K24" s="339"/>
      <c r="L24" s="259"/>
      <c r="M24" s="1"/>
      <c r="N24" s="71" t="s">
        <v>68</v>
      </c>
      <c r="O24" s="88">
        <f>SUM('SKRITI IZRAČUN POSEK'!J17)</f>
        <v>0</v>
      </c>
      <c r="P24" s="88">
        <f>SUM('SKRITI IZRAČUN POSEK'!W17)</f>
        <v>0</v>
      </c>
      <c r="Q24" s="89">
        <f>SUM('SKRITI IZRAČUN OBSEK'!I22)</f>
        <v>0</v>
      </c>
      <c r="R24" s="375">
        <f>SUM(R17*D18)</f>
        <v>0</v>
      </c>
    </row>
    <row r="25" spans="2:24" x14ac:dyDescent="0.25">
      <c r="B25" s="54">
        <v>26</v>
      </c>
      <c r="C25" s="181">
        <v>30</v>
      </c>
      <c r="D25" s="60">
        <v>6</v>
      </c>
      <c r="E25" s="220"/>
      <c r="F25" s="221"/>
      <c r="G25" s="223"/>
      <c r="H25" s="48"/>
      <c r="I25" s="338" t="s">
        <v>81</v>
      </c>
      <c r="J25" s="339"/>
      <c r="K25" s="339"/>
      <c r="L25" s="259"/>
      <c r="M25" s="14"/>
      <c r="N25" s="77" t="s">
        <v>79</v>
      </c>
      <c r="O25" s="83">
        <f>SUM('SKRITI IZRAČUN POSEK'!J18)</f>
        <v>0</v>
      </c>
      <c r="P25" s="83">
        <f>SUM('SKRITI IZRAČUN POSEK'!W18)</f>
        <v>0</v>
      </c>
      <c r="Q25" s="84"/>
      <c r="R25" s="376"/>
      <c r="U25" s="72"/>
    </row>
    <row r="26" spans="2:24" ht="15.75" thickBot="1" x14ac:dyDescent="0.3">
      <c r="B26" s="54">
        <v>31</v>
      </c>
      <c r="C26" s="181">
        <v>35</v>
      </c>
      <c r="D26" s="60">
        <v>7</v>
      </c>
      <c r="E26" s="220"/>
      <c r="F26" s="221"/>
      <c r="G26" s="223"/>
      <c r="H26" s="48"/>
      <c r="I26" s="338"/>
      <c r="J26" s="339"/>
      <c r="K26" s="339"/>
      <c r="L26" s="259"/>
      <c r="M26" s="1"/>
      <c r="N26" s="78" t="s">
        <v>87</v>
      </c>
      <c r="O26" s="85">
        <f>SUM('SKRITI IZRAČUN POSEK'!J19)</f>
        <v>0</v>
      </c>
      <c r="P26" s="85">
        <f>SUM('SKRITI IZRAČUN POSEK'!W19)</f>
        <v>0</v>
      </c>
      <c r="Q26" s="86">
        <f>SUM('SKRITI IZRAČUN OBSEK'!I23)</f>
        <v>0</v>
      </c>
      <c r="R26" s="376"/>
    </row>
    <row r="27" spans="2:24" x14ac:dyDescent="0.25">
      <c r="B27" s="54">
        <v>36</v>
      </c>
      <c r="C27" s="181">
        <v>40</v>
      </c>
      <c r="D27" s="60">
        <v>8</v>
      </c>
      <c r="E27" s="220"/>
      <c r="F27" s="221"/>
      <c r="G27" s="223"/>
      <c r="H27" s="48"/>
      <c r="I27" s="342" t="s">
        <v>75</v>
      </c>
      <c r="J27" s="339"/>
      <c r="K27" s="339"/>
      <c r="L27" s="259"/>
      <c r="M27" s="14"/>
      <c r="N27" s="76" t="s">
        <v>88</v>
      </c>
      <c r="O27" s="373">
        <f>SUM(O26+P26+Q26)</f>
        <v>0</v>
      </c>
      <c r="P27" s="374"/>
      <c r="Q27" s="248"/>
      <c r="R27" s="376"/>
    </row>
    <row r="28" spans="2:24" ht="15.75" thickBot="1" x14ac:dyDescent="0.3">
      <c r="B28" s="54">
        <v>41</v>
      </c>
      <c r="C28" s="181">
        <v>45</v>
      </c>
      <c r="D28" s="60">
        <v>9</v>
      </c>
      <c r="E28" s="220"/>
      <c r="F28" s="221"/>
      <c r="G28" s="223"/>
      <c r="H28" s="48"/>
      <c r="I28" s="371"/>
      <c r="J28" s="372"/>
      <c r="K28" s="372"/>
      <c r="L28" s="327"/>
      <c r="M28" s="1"/>
      <c r="N28" s="80" t="s">
        <v>90</v>
      </c>
      <c r="O28" s="366">
        <f>SUM('SKRITI IZRAČUN POSEK'!F37)</f>
        <v>0</v>
      </c>
      <c r="P28" s="367"/>
      <c r="Q28" s="87">
        <f>SUM('SKRITI IZRAČUN OBSEK'!U31)</f>
        <v>0</v>
      </c>
      <c r="R28" s="376"/>
    </row>
    <row r="29" spans="2:24" ht="15.75" thickBot="1" x14ac:dyDescent="0.3">
      <c r="B29" s="54">
        <v>46</v>
      </c>
      <c r="C29" s="181">
        <v>50</v>
      </c>
      <c r="D29" s="60">
        <v>10</v>
      </c>
      <c r="E29" s="220"/>
      <c r="F29" s="221"/>
      <c r="G29" s="223"/>
      <c r="H29" s="48"/>
      <c r="I29" s="287" t="s">
        <v>60</v>
      </c>
      <c r="J29" s="288"/>
      <c r="K29" s="288"/>
      <c r="L29" s="289"/>
      <c r="M29" s="14"/>
      <c r="N29" s="81" t="s">
        <v>96</v>
      </c>
      <c r="O29" s="368">
        <v>0</v>
      </c>
      <c r="P29" s="369"/>
      <c r="Q29" s="370"/>
      <c r="R29" s="376"/>
    </row>
    <row r="30" spans="2:24" x14ac:dyDescent="0.25">
      <c r="B30" s="54">
        <v>51</v>
      </c>
      <c r="C30" s="181">
        <v>55</v>
      </c>
      <c r="D30" s="60">
        <v>11</v>
      </c>
      <c r="E30" s="220"/>
      <c r="F30" s="221"/>
      <c r="G30" s="223"/>
      <c r="H30" s="48"/>
      <c r="I30" s="338" t="s">
        <v>77</v>
      </c>
      <c r="J30" s="339"/>
      <c r="K30" s="339"/>
      <c r="L30" s="259"/>
      <c r="M30" s="14"/>
      <c r="N30" s="384" t="s">
        <v>85</v>
      </c>
      <c r="O30" s="388">
        <f>SUM(O27+O28+Q28+O29)</f>
        <v>0</v>
      </c>
      <c r="P30" s="389"/>
      <c r="Q30" s="364" t="s">
        <v>97</v>
      </c>
      <c r="R30" s="376"/>
      <c r="S30" s="17"/>
      <c r="T30" s="17"/>
      <c r="U30" s="17"/>
    </row>
    <row r="31" spans="2:24" ht="15.75" thickBot="1" x14ac:dyDescent="0.3">
      <c r="B31" s="54">
        <v>56</v>
      </c>
      <c r="C31" s="181">
        <v>60</v>
      </c>
      <c r="D31" s="60">
        <v>12</v>
      </c>
      <c r="E31" s="220"/>
      <c r="F31" s="221"/>
      <c r="G31" s="223"/>
      <c r="H31" s="48"/>
      <c r="I31" s="338"/>
      <c r="J31" s="339"/>
      <c r="K31" s="339"/>
      <c r="L31" s="259"/>
      <c r="M31" s="1"/>
      <c r="N31" s="385"/>
      <c r="O31" s="390"/>
      <c r="P31" s="391"/>
      <c r="Q31" s="365"/>
      <c r="R31" s="376"/>
    </row>
    <row r="32" spans="2:24" ht="16.5" customHeight="1" x14ac:dyDescent="0.35">
      <c r="B32" s="54">
        <v>61</v>
      </c>
      <c r="C32" s="181">
        <v>65</v>
      </c>
      <c r="D32" s="60">
        <v>13</v>
      </c>
      <c r="E32" s="220"/>
      <c r="F32" s="221"/>
      <c r="G32" s="223"/>
      <c r="H32" s="48"/>
      <c r="I32" s="342" t="s">
        <v>76</v>
      </c>
      <c r="J32" s="339"/>
      <c r="K32" s="339"/>
      <c r="L32" s="259"/>
      <c r="M32" s="49"/>
      <c r="N32" s="345" t="s">
        <v>69</v>
      </c>
      <c r="O32" s="347">
        <f>SUM(R18*O30)+R24</f>
        <v>0</v>
      </c>
      <c r="P32" s="348"/>
      <c r="Q32" s="348"/>
      <c r="R32" s="350"/>
      <c r="S32" s="1"/>
    </row>
    <row r="33" spans="2:23" ht="15.75" thickBot="1" x14ac:dyDescent="0.3">
      <c r="B33" s="55">
        <v>66</v>
      </c>
      <c r="C33" s="56">
        <v>70</v>
      </c>
      <c r="D33" s="180">
        <v>14</v>
      </c>
      <c r="E33" s="224">
        <v>0</v>
      </c>
      <c r="F33" s="225">
        <v>0</v>
      </c>
      <c r="G33" s="226">
        <v>0</v>
      </c>
      <c r="H33" s="48"/>
      <c r="I33" s="343"/>
      <c r="J33" s="344"/>
      <c r="K33" s="344"/>
      <c r="L33" s="330"/>
      <c r="M33" s="14"/>
      <c r="N33" s="346"/>
      <c r="O33" s="349"/>
      <c r="P33" s="349"/>
      <c r="Q33" s="349"/>
      <c r="R33" s="351"/>
      <c r="W33" s="82"/>
    </row>
    <row r="34" spans="2:23" x14ac:dyDescent="0.25">
      <c r="M34" s="1"/>
      <c r="N34" s="1"/>
      <c r="O34" s="1"/>
    </row>
    <row r="35" spans="2:23" ht="36.75" customHeight="1" x14ac:dyDescent="0.25"/>
    <row r="36" spans="2:23" ht="23.25" customHeight="1" x14ac:dyDescent="0.25">
      <c r="B36" s="303" t="s">
        <v>80</v>
      </c>
      <c r="C36" s="304"/>
      <c r="D36" s="304"/>
      <c r="E36" s="304"/>
      <c r="F36" s="305"/>
      <c r="G36" s="305"/>
      <c r="H36" s="305"/>
      <c r="I36" s="241"/>
      <c r="J36" s="241"/>
      <c r="K36" s="241"/>
    </row>
    <row r="39" spans="2:23" ht="15.75" x14ac:dyDescent="0.25">
      <c r="B39" s="334" t="s">
        <v>132</v>
      </c>
      <c r="C39" s="334"/>
      <c r="D39" s="228"/>
      <c r="E39" s="228"/>
      <c r="F39" s="228"/>
      <c r="K39" s="335" t="s">
        <v>133</v>
      </c>
      <c r="L39" s="336"/>
      <c r="M39" s="336"/>
      <c r="N39" s="336"/>
      <c r="O39" s="336"/>
      <c r="P39" s="336"/>
      <c r="Q39" s="336"/>
      <c r="R39" s="336"/>
    </row>
    <row r="41" spans="2:23" ht="29.25" customHeight="1" x14ac:dyDescent="0.25">
      <c r="B41" s="337"/>
      <c r="C41" s="337"/>
      <c r="D41" s="337"/>
      <c r="E41" s="337"/>
      <c r="F41" s="337"/>
      <c r="K41" s="337"/>
      <c r="L41" s="337"/>
      <c r="M41" s="337"/>
      <c r="N41" s="337"/>
      <c r="O41" s="337"/>
      <c r="P41" s="337"/>
    </row>
  </sheetData>
  <sheetProtection algorithmName="SHA-512" hashValue="9U4qnk5mw98ihR4w45atjURe+pPvv38Agl37RR9sOQwfnhIOZtQ0exY8xTMzl04163qYopUxIDGAFWyRseinbg==" saltValue="hpvANCy+/LTWrZT/gemIWA==" spinCount="100000" sheet="1" objects="1" scenarios="1"/>
  <mergeCells count="66">
    <mergeCell ref="M20:M21"/>
    <mergeCell ref="I20:L21"/>
    <mergeCell ref="H20:H21"/>
    <mergeCell ref="R22:R23"/>
    <mergeCell ref="N30:N31"/>
    <mergeCell ref="I22:L22"/>
    <mergeCell ref="P22:P23"/>
    <mergeCell ref="Q22:Q23"/>
    <mergeCell ref="O22:O23"/>
    <mergeCell ref="O30:P31"/>
    <mergeCell ref="O29:Q29"/>
    <mergeCell ref="I27:K28"/>
    <mergeCell ref="O27:Q27"/>
    <mergeCell ref="L27:L28"/>
    <mergeCell ref="L30:L31"/>
    <mergeCell ref="I30:K31"/>
    <mergeCell ref="I29:L29"/>
    <mergeCell ref="P2:R2"/>
    <mergeCell ref="K17:L17"/>
    <mergeCell ref="M17:N17"/>
    <mergeCell ref="M16:N16"/>
    <mergeCell ref="K16:L16"/>
    <mergeCell ref="P18:Q18"/>
    <mergeCell ref="K10:L10"/>
    <mergeCell ref="K12:L12"/>
    <mergeCell ref="K11:L11"/>
    <mergeCell ref="M11:R11"/>
    <mergeCell ref="M10:R10"/>
    <mergeCell ref="K14:L14"/>
    <mergeCell ref="Q30:Q31"/>
    <mergeCell ref="O28:P28"/>
    <mergeCell ref="B1:E5"/>
    <mergeCell ref="B6:E6"/>
    <mergeCell ref="C12:F12"/>
    <mergeCell ref="B18:C18"/>
    <mergeCell ref="D18:F18"/>
    <mergeCell ref="B16:G16"/>
    <mergeCell ref="C10:F10"/>
    <mergeCell ref="B41:F41"/>
    <mergeCell ref="K41:P41"/>
    <mergeCell ref="B36:E36"/>
    <mergeCell ref="I32:K33"/>
    <mergeCell ref="F36:G36"/>
    <mergeCell ref="H36:K36"/>
    <mergeCell ref="N32:N33"/>
    <mergeCell ref="L32:L33"/>
    <mergeCell ref="O32:Q33"/>
    <mergeCell ref="B39:F39"/>
    <mergeCell ref="K39:R39"/>
    <mergeCell ref="R32:R33"/>
    <mergeCell ref="I25:K26"/>
    <mergeCell ref="B20:C20"/>
    <mergeCell ref="I23:K24"/>
    <mergeCell ref="M14:R14"/>
    <mergeCell ref="M12:N12"/>
    <mergeCell ref="O12:P12"/>
    <mergeCell ref="Q12:R12"/>
    <mergeCell ref="L25:L26"/>
    <mergeCell ref="L23:L24"/>
    <mergeCell ref="N22:N23"/>
    <mergeCell ref="R24:R31"/>
    <mergeCell ref="D20:D21"/>
    <mergeCell ref="E20:E21"/>
    <mergeCell ref="F20:F21"/>
    <mergeCell ref="G20:G21"/>
    <mergeCell ref="N20:R21"/>
  </mergeCells>
  <dataValidations count="8">
    <dataValidation type="whole" allowBlank="1" showInputMessage="1" showErrorMessage="1" sqref="L30:L33 L25:L28" xr:uid="{00000000-0002-0000-0200-000000000000}">
      <formula1>0</formula1>
      <formula2>100</formula2>
    </dataValidation>
    <dataValidation type="whole" allowBlank="1" showInputMessage="1" showErrorMessage="1" error="0 do 100 " sqref="L23:L24" xr:uid="{00000000-0002-0000-0200-000001000000}">
      <formula1>0</formula1>
      <formula2>100</formula2>
    </dataValidation>
    <dataValidation type="whole" allowBlank="1" showInputMessage="1" showErrorMessage="1" error="Vnesi celo število!" sqref="D18:F18" xr:uid="{00000000-0002-0000-0200-000002000000}">
      <formula1>0</formula1>
      <formula2>1000000</formula2>
    </dataValidation>
    <dataValidation type="decimal" allowBlank="1" showInputMessage="1" showErrorMessage="1" error="Vnesi številko!" sqref="R17" xr:uid="{00000000-0002-0000-0200-000003000000}">
      <formula1>0</formula1>
      <formula2>10</formula2>
    </dataValidation>
    <dataValidation type="decimal" allowBlank="1" showInputMessage="1" showErrorMessage="1" error="Vnesi številko" sqref="R18" xr:uid="{00000000-0002-0000-0200-000004000000}">
      <formula1>0</formula1>
      <formula2>100</formula2>
    </dataValidation>
    <dataValidation type="decimal" allowBlank="1" showInputMessage="1" showErrorMessage="1" error="Vnesi število ur..." sqref="O29:Q29" xr:uid="{00000000-0002-0000-0200-000005000000}">
      <formula1>0</formula1>
      <formula2>10000</formula2>
    </dataValidation>
    <dataValidation allowBlank="1" showInputMessage="1" showErrorMessage="1" prompt="Vnesi v list:_x000a_&lt;Zapisnik o oddaji posekov&gt; " sqref="M12:R12 C10:D10 M10:N11 M16:N17" xr:uid="{00000000-0002-0000-0200-000006000000}"/>
    <dataValidation type="whole" allowBlank="1" showInputMessage="1" showErrorMessage="1" error="Vnesi število dreves !" sqref="E22:G33" xr:uid="{00000000-0002-0000-0200-000007000000}">
      <formula1>1</formula1>
      <formula2>100000</formula2>
    </dataValidation>
  </dataValidations>
  <pageMargins left="0.32829861111111114" right="0.23622047244094491" top="0.3937007874015748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V40"/>
  <sheetViews>
    <sheetView zoomScale="70" zoomScaleNormal="70" zoomScaleSheetLayoutView="80" workbookViewId="0">
      <selection activeCell="H43" sqref="H43"/>
    </sheetView>
  </sheetViews>
  <sheetFormatPr defaultRowHeight="15" x14ac:dyDescent="0.25"/>
  <cols>
    <col min="1" max="1" width="4.5703125" customWidth="1"/>
    <col min="2" max="2" width="14.85546875" customWidth="1"/>
    <col min="3" max="14" width="4.85546875" customWidth="1"/>
    <col min="15" max="15" width="7" customWidth="1"/>
    <col min="16" max="27" width="4.85546875" customWidth="1"/>
    <col min="28" max="28" width="5.140625" customWidth="1"/>
    <col min="29" max="29" width="5" customWidth="1"/>
    <col min="30" max="30" width="4.85546875" customWidth="1"/>
    <col min="31" max="31" width="5.42578125" customWidth="1"/>
    <col min="32" max="32" width="4.7109375" customWidth="1"/>
    <col min="33" max="34" width="5" customWidth="1"/>
    <col min="35" max="35" width="5.85546875" customWidth="1"/>
    <col min="36" max="36" width="5.5703125" customWidth="1"/>
    <col min="37" max="37" width="5.140625" customWidth="1"/>
    <col min="38" max="38" width="5.28515625" customWidth="1"/>
    <col min="39" max="39" width="4.85546875" customWidth="1"/>
    <col min="40" max="40" width="5" customWidth="1"/>
    <col min="41" max="41" width="5.28515625" customWidth="1"/>
    <col min="42" max="42" width="9" customWidth="1"/>
    <col min="43" max="43" width="14.85546875" customWidth="1"/>
    <col min="44" max="44" width="4.7109375" customWidth="1"/>
    <col min="45" max="45" width="4.28515625" customWidth="1"/>
    <col min="46" max="46" width="11.140625" customWidth="1"/>
    <col min="47" max="47" width="9.85546875" customWidth="1"/>
    <col min="49" max="49" width="4.140625" customWidth="1"/>
  </cols>
  <sheetData>
    <row r="1" spans="2:43" ht="15.75" thickBot="1" x14ac:dyDescent="0.3">
      <c r="B1" s="395" t="s">
        <v>112</v>
      </c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</row>
    <row r="2" spans="2:43" ht="19.5" customHeight="1" thickBot="1" x14ac:dyDescent="0.3">
      <c r="B2" s="179" t="s">
        <v>129</v>
      </c>
      <c r="C2" s="396">
        <f>'Zapisnik o prevzemu posekov'!M10</f>
        <v>0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4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1"/>
    </row>
    <row r="3" spans="2:43" ht="15.75" thickBot="1" x14ac:dyDescent="0.3">
      <c r="B3" s="162" t="s">
        <v>118</v>
      </c>
      <c r="C3" s="399" t="s">
        <v>4</v>
      </c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1"/>
      <c r="O3" s="191"/>
      <c r="P3" s="402" t="s">
        <v>5</v>
      </c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4"/>
      <c r="AB3" s="163"/>
      <c r="AC3" s="405" t="s">
        <v>119</v>
      </c>
      <c r="AD3" s="406"/>
      <c r="AE3" s="406"/>
      <c r="AF3" s="406"/>
      <c r="AG3" s="406"/>
      <c r="AH3" s="406"/>
      <c r="AI3" s="406"/>
      <c r="AJ3" s="406"/>
      <c r="AK3" s="406"/>
      <c r="AL3" s="406"/>
      <c r="AM3" s="406"/>
      <c r="AN3" s="407"/>
      <c r="AO3" s="163"/>
      <c r="AP3" s="164" t="s">
        <v>120</v>
      </c>
      <c r="AQ3" s="164" t="s">
        <v>121</v>
      </c>
    </row>
    <row r="4" spans="2:43" ht="15.75" thickBot="1" x14ac:dyDescent="0.3">
      <c r="B4" s="176" t="s">
        <v>124</v>
      </c>
      <c r="C4" s="165">
        <v>3</v>
      </c>
      <c r="D4" s="166">
        <v>4</v>
      </c>
      <c r="E4" s="166">
        <v>5</v>
      </c>
      <c r="F4" s="166">
        <v>6</v>
      </c>
      <c r="G4" s="166">
        <v>7</v>
      </c>
      <c r="H4" s="166">
        <v>8</v>
      </c>
      <c r="I4" s="166">
        <v>9</v>
      </c>
      <c r="J4" s="166">
        <v>10</v>
      </c>
      <c r="K4" s="166">
        <v>11</v>
      </c>
      <c r="L4" s="166">
        <v>12</v>
      </c>
      <c r="M4" s="166">
        <v>13</v>
      </c>
      <c r="N4" s="167">
        <v>14</v>
      </c>
      <c r="O4" s="192"/>
      <c r="P4" s="189">
        <v>3</v>
      </c>
      <c r="Q4" s="189">
        <v>4</v>
      </c>
      <c r="R4" s="189">
        <v>5</v>
      </c>
      <c r="S4" s="189">
        <v>6</v>
      </c>
      <c r="T4" s="189">
        <v>7</v>
      </c>
      <c r="U4" s="189">
        <v>8</v>
      </c>
      <c r="V4" s="189">
        <v>9</v>
      </c>
      <c r="W4" s="189">
        <v>10</v>
      </c>
      <c r="X4" s="189">
        <v>11</v>
      </c>
      <c r="Y4" s="189">
        <v>12</v>
      </c>
      <c r="Z4" s="189">
        <v>13</v>
      </c>
      <c r="AA4" s="189">
        <v>14</v>
      </c>
      <c r="AB4" s="1"/>
      <c r="AC4" s="190">
        <v>3</v>
      </c>
      <c r="AD4" s="190">
        <v>4</v>
      </c>
      <c r="AE4" s="190">
        <v>5</v>
      </c>
      <c r="AF4" s="190">
        <v>6</v>
      </c>
      <c r="AG4" s="190">
        <v>7</v>
      </c>
      <c r="AH4" s="190">
        <v>8</v>
      </c>
      <c r="AI4" s="190">
        <v>9</v>
      </c>
      <c r="AJ4" s="190">
        <v>10</v>
      </c>
      <c r="AK4" s="190">
        <v>11</v>
      </c>
      <c r="AL4" s="190">
        <v>12</v>
      </c>
      <c r="AM4" s="190">
        <v>13</v>
      </c>
      <c r="AN4" s="190">
        <v>14</v>
      </c>
      <c r="AO4" s="1"/>
      <c r="AP4" s="197" t="s">
        <v>122</v>
      </c>
      <c r="AQ4" s="198" t="s">
        <v>53</v>
      </c>
    </row>
    <row r="5" spans="2:43" ht="15" customHeight="1" x14ac:dyDescent="0.25">
      <c r="B5" s="183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93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68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"/>
      <c r="AP5" s="199"/>
      <c r="AQ5" s="200"/>
    </row>
    <row r="6" spans="2:43" x14ac:dyDescent="0.25">
      <c r="B6" s="185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93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68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"/>
      <c r="AP6" s="199"/>
      <c r="AQ6" s="200"/>
    </row>
    <row r="7" spans="2:43" x14ac:dyDescent="0.25">
      <c r="B7" s="185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93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68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"/>
      <c r="AP7" s="199"/>
      <c r="AQ7" s="200"/>
    </row>
    <row r="8" spans="2:43" x14ac:dyDescent="0.25"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93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68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"/>
      <c r="AP8" s="199"/>
      <c r="AQ8" s="200"/>
    </row>
    <row r="9" spans="2:43" x14ac:dyDescent="0.25">
      <c r="B9" s="185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93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68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"/>
      <c r="AP9" s="199"/>
      <c r="AQ9" s="200"/>
    </row>
    <row r="10" spans="2:43" x14ac:dyDescent="0.25">
      <c r="B10" s="185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93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68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"/>
      <c r="AP10" s="199"/>
      <c r="AQ10" s="200"/>
    </row>
    <row r="11" spans="2:43" x14ac:dyDescent="0.25">
      <c r="B11" s="185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93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68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"/>
      <c r="AP11" s="199"/>
      <c r="AQ11" s="200"/>
    </row>
    <row r="12" spans="2:43" x14ac:dyDescent="0.25">
      <c r="B12" s="185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93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68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"/>
      <c r="AP12" s="199"/>
      <c r="AQ12" s="200"/>
    </row>
    <row r="13" spans="2:43" x14ac:dyDescent="0.25"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93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68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"/>
      <c r="AP13" s="199"/>
      <c r="AQ13" s="200"/>
    </row>
    <row r="14" spans="2:43" x14ac:dyDescent="0.25">
      <c r="B14" s="185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93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68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"/>
      <c r="AP14" s="199"/>
      <c r="AQ14" s="200"/>
    </row>
    <row r="15" spans="2:43" x14ac:dyDescent="0.25">
      <c r="B15" s="185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93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68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"/>
      <c r="AP15" s="199"/>
      <c r="AQ15" s="200"/>
    </row>
    <row r="16" spans="2:43" x14ac:dyDescent="0.25">
      <c r="B16" s="185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93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68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"/>
      <c r="AP16" s="199"/>
      <c r="AQ16" s="200"/>
    </row>
    <row r="17" spans="2:48" x14ac:dyDescent="0.25">
      <c r="B17" s="185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93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68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"/>
      <c r="AP17" s="199"/>
      <c r="AQ17" s="200"/>
    </row>
    <row r="18" spans="2:48" x14ac:dyDescent="0.25"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93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68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"/>
      <c r="AP18" s="199"/>
      <c r="AQ18" s="200"/>
    </row>
    <row r="19" spans="2:48" x14ac:dyDescent="0.25"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93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68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"/>
      <c r="AP19" s="199"/>
      <c r="AQ19" s="200"/>
    </row>
    <row r="20" spans="2:48" x14ac:dyDescent="0.25"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93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68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"/>
      <c r="AP20" s="199"/>
      <c r="AQ20" s="200"/>
    </row>
    <row r="21" spans="2:48" x14ac:dyDescent="0.25"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93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68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"/>
      <c r="AP21" s="199"/>
      <c r="AQ21" s="200"/>
    </row>
    <row r="22" spans="2:48" ht="15.75" customHeight="1" thickBot="1" x14ac:dyDescent="0.3">
      <c r="B22" s="185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93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68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"/>
      <c r="AP22" s="199"/>
      <c r="AQ22" s="200"/>
    </row>
    <row r="23" spans="2:48" ht="15.75" customHeight="1" x14ac:dyDescent="0.25">
      <c r="B23" s="185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93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68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"/>
      <c r="AP23" s="199"/>
      <c r="AQ23" s="200"/>
      <c r="AS23" s="411" t="s">
        <v>46</v>
      </c>
      <c r="AT23" s="409" t="s">
        <v>114</v>
      </c>
      <c r="AU23" s="397" t="s">
        <v>115</v>
      </c>
      <c r="AV23" s="392" t="s">
        <v>131</v>
      </c>
    </row>
    <row r="24" spans="2:48" ht="15.75" customHeight="1" thickBot="1" x14ac:dyDescent="0.3">
      <c r="B24" s="185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93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68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"/>
      <c r="AP24" s="199"/>
      <c r="AQ24" s="200"/>
      <c r="AS24" s="412"/>
      <c r="AT24" s="410"/>
      <c r="AU24" s="398"/>
      <c r="AV24" s="393"/>
    </row>
    <row r="25" spans="2:48" ht="15.75" customHeight="1" x14ac:dyDescent="0.25">
      <c r="B25" s="185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93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68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"/>
      <c r="AP25" s="199"/>
      <c r="AQ25" s="200"/>
      <c r="AS25" s="207">
        <v>3</v>
      </c>
      <c r="AT25" s="205">
        <f>C36</f>
        <v>0</v>
      </c>
      <c r="AU25" s="203">
        <f>P36</f>
        <v>0</v>
      </c>
      <c r="AV25" s="208">
        <f>AC36</f>
        <v>0</v>
      </c>
    </row>
    <row r="26" spans="2:48" x14ac:dyDescent="0.25"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93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68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"/>
      <c r="AP26" s="199"/>
      <c r="AQ26" s="200"/>
      <c r="AS26" s="177">
        <v>4</v>
      </c>
      <c r="AT26" s="206">
        <f>D36</f>
        <v>0</v>
      </c>
      <c r="AU26" s="204">
        <f>Q36</f>
        <v>0</v>
      </c>
      <c r="AV26" s="209">
        <f>AD36</f>
        <v>0</v>
      </c>
    </row>
    <row r="27" spans="2:48" x14ac:dyDescent="0.25"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93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68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"/>
      <c r="AP27" s="199"/>
      <c r="AQ27" s="200"/>
      <c r="AS27" s="177">
        <v>5</v>
      </c>
      <c r="AT27" s="206">
        <f>E36</f>
        <v>0</v>
      </c>
      <c r="AU27" s="204">
        <f>R36</f>
        <v>0</v>
      </c>
      <c r="AV27" s="209">
        <f>AE36</f>
        <v>0</v>
      </c>
    </row>
    <row r="28" spans="2:48" x14ac:dyDescent="0.25">
      <c r="B28" s="185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93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68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"/>
      <c r="AP28" s="199"/>
      <c r="AQ28" s="200"/>
      <c r="AS28" s="177">
        <v>6</v>
      </c>
      <c r="AT28" s="206">
        <f>F36</f>
        <v>0</v>
      </c>
      <c r="AU28" s="204">
        <f>S36</f>
        <v>0</v>
      </c>
      <c r="AV28" s="209">
        <f>AF36</f>
        <v>0</v>
      </c>
    </row>
    <row r="29" spans="2:48" x14ac:dyDescent="0.25">
      <c r="B29" s="185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93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68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"/>
      <c r="AP29" s="199"/>
      <c r="AQ29" s="200"/>
      <c r="AS29" s="177">
        <v>7</v>
      </c>
      <c r="AT29" s="206">
        <f>G36</f>
        <v>0</v>
      </c>
      <c r="AU29" s="204">
        <f>T36</f>
        <v>0</v>
      </c>
      <c r="AV29" s="209">
        <f>AG36</f>
        <v>0</v>
      </c>
    </row>
    <row r="30" spans="2:48" x14ac:dyDescent="0.25">
      <c r="B30" s="185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93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68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"/>
      <c r="AP30" s="199"/>
      <c r="AQ30" s="200"/>
      <c r="AS30" s="177">
        <v>8</v>
      </c>
      <c r="AT30" s="206">
        <f>H36</f>
        <v>0</v>
      </c>
      <c r="AU30" s="204">
        <f>U36</f>
        <v>0</v>
      </c>
      <c r="AV30" s="209">
        <f>AH36</f>
        <v>0</v>
      </c>
    </row>
    <row r="31" spans="2:48" x14ac:dyDescent="0.25">
      <c r="B31" s="185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93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68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"/>
      <c r="AP31" s="199"/>
      <c r="AQ31" s="200"/>
      <c r="AS31" s="177">
        <v>9</v>
      </c>
      <c r="AT31" s="206">
        <f>I36</f>
        <v>0</v>
      </c>
      <c r="AU31" s="204">
        <f>V36</f>
        <v>0</v>
      </c>
      <c r="AV31" s="209">
        <f>AI36</f>
        <v>0</v>
      </c>
    </row>
    <row r="32" spans="2:48" x14ac:dyDescent="0.25">
      <c r="B32" s="185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93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68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"/>
      <c r="AP32" s="199"/>
      <c r="AQ32" s="200"/>
      <c r="AS32" s="177">
        <v>10</v>
      </c>
      <c r="AT32" s="206">
        <f>J36</f>
        <v>0</v>
      </c>
      <c r="AU32" s="204">
        <f>W36</f>
        <v>0</v>
      </c>
      <c r="AV32" s="209">
        <f>AJ36</f>
        <v>0</v>
      </c>
    </row>
    <row r="33" spans="2:48" x14ac:dyDescent="0.25">
      <c r="B33" s="185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93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68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"/>
      <c r="AP33" s="199"/>
      <c r="AQ33" s="200"/>
      <c r="AS33" s="177">
        <v>11</v>
      </c>
      <c r="AT33" s="206">
        <f>K36</f>
        <v>0</v>
      </c>
      <c r="AU33" s="204">
        <f>X36</f>
        <v>0</v>
      </c>
      <c r="AV33" s="209">
        <f>AK36</f>
        <v>0</v>
      </c>
    </row>
    <row r="34" spans="2:48" x14ac:dyDescent="0.25"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93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68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"/>
      <c r="AP34" s="199"/>
      <c r="AQ34" s="200"/>
      <c r="AS34" s="177">
        <v>12</v>
      </c>
      <c r="AT34" s="206">
        <f>L36</f>
        <v>0</v>
      </c>
      <c r="AU34" s="204">
        <f>Y36</f>
        <v>0</v>
      </c>
      <c r="AV34" s="209">
        <f>AL36</f>
        <v>0</v>
      </c>
    </row>
    <row r="35" spans="2:48" ht="15.75" thickBot="1" x14ac:dyDescent="0.3">
      <c r="B35" s="187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93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6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"/>
      <c r="AP35" s="201"/>
      <c r="AQ35" s="202"/>
      <c r="AS35" s="177">
        <v>13</v>
      </c>
      <c r="AT35" s="206">
        <f>M36</f>
        <v>0</v>
      </c>
      <c r="AU35" s="204">
        <f>Z36</f>
        <v>0</v>
      </c>
      <c r="AV35" s="209">
        <f>AM36</f>
        <v>0</v>
      </c>
    </row>
    <row r="36" spans="2:48" ht="15.75" thickBot="1" x14ac:dyDescent="0.3">
      <c r="B36" s="169" t="s">
        <v>26</v>
      </c>
      <c r="C36" s="170">
        <f t="shared" ref="C36:N36" si="0">SUM(C5:C35)</f>
        <v>0</v>
      </c>
      <c r="D36" s="170">
        <f t="shared" si="0"/>
        <v>0</v>
      </c>
      <c r="E36" s="170">
        <f t="shared" si="0"/>
        <v>0</v>
      </c>
      <c r="F36" s="170">
        <f t="shared" si="0"/>
        <v>0</v>
      </c>
      <c r="G36" s="170">
        <f t="shared" si="0"/>
        <v>0</v>
      </c>
      <c r="H36" s="170">
        <f t="shared" si="0"/>
        <v>0</v>
      </c>
      <c r="I36" s="170">
        <f t="shared" si="0"/>
        <v>0</v>
      </c>
      <c r="J36" s="170">
        <f t="shared" si="0"/>
        <v>0</v>
      </c>
      <c r="K36" s="170">
        <f t="shared" si="0"/>
        <v>0</v>
      </c>
      <c r="L36" s="170">
        <f t="shared" si="0"/>
        <v>0</v>
      </c>
      <c r="M36" s="170">
        <f t="shared" si="0"/>
        <v>0</v>
      </c>
      <c r="N36" s="170">
        <f t="shared" si="0"/>
        <v>0</v>
      </c>
      <c r="O36" s="194"/>
      <c r="P36" s="171">
        <f t="shared" ref="P36:AA36" si="1">SUM(P5:P35)</f>
        <v>0</v>
      </c>
      <c r="Q36" s="171">
        <f t="shared" si="1"/>
        <v>0</v>
      </c>
      <c r="R36" s="171">
        <f t="shared" si="1"/>
        <v>0</v>
      </c>
      <c r="S36" s="171">
        <f t="shared" si="1"/>
        <v>0</v>
      </c>
      <c r="T36" s="171">
        <f t="shared" si="1"/>
        <v>0</v>
      </c>
      <c r="U36" s="171">
        <f t="shared" si="1"/>
        <v>0</v>
      </c>
      <c r="V36" s="171">
        <f t="shared" si="1"/>
        <v>0</v>
      </c>
      <c r="W36" s="171">
        <f t="shared" si="1"/>
        <v>0</v>
      </c>
      <c r="X36" s="171">
        <f t="shared" si="1"/>
        <v>0</v>
      </c>
      <c r="Y36" s="171">
        <f t="shared" si="1"/>
        <v>0</v>
      </c>
      <c r="Z36" s="171">
        <f t="shared" si="1"/>
        <v>0</v>
      </c>
      <c r="AA36" s="172">
        <f t="shared" si="1"/>
        <v>0</v>
      </c>
      <c r="AB36" s="195"/>
      <c r="AC36" s="171">
        <f t="shared" ref="AC36:AN36" si="2">SUM(AC5:AC35)</f>
        <v>0</v>
      </c>
      <c r="AD36" s="171">
        <f t="shared" si="2"/>
        <v>0</v>
      </c>
      <c r="AE36" s="171">
        <f t="shared" si="2"/>
        <v>0</v>
      </c>
      <c r="AF36" s="171">
        <f t="shared" si="2"/>
        <v>0</v>
      </c>
      <c r="AG36" s="171">
        <f t="shared" si="2"/>
        <v>0</v>
      </c>
      <c r="AH36" s="171">
        <f t="shared" si="2"/>
        <v>0</v>
      </c>
      <c r="AI36" s="171">
        <f t="shared" si="2"/>
        <v>0</v>
      </c>
      <c r="AJ36" s="171">
        <f t="shared" si="2"/>
        <v>0</v>
      </c>
      <c r="AK36" s="171">
        <f t="shared" si="2"/>
        <v>0</v>
      </c>
      <c r="AL36" s="171">
        <f t="shared" si="2"/>
        <v>0</v>
      </c>
      <c r="AM36" s="171">
        <f t="shared" si="2"/>
        <v>0</v>
      </c>
      <c r="AN36" s="172">
        <f t="shared" si="2"/>
        <v>0</v>
      </c>
      <c r="AO36" s="196"/>
      <c r="AP36" s="173">
        <f>SUM(AP5:AP35)</f>
        <v>0</v>
      </c>
      <c r="AQ36" s="173">
        <f>SUM(AQ5:AQ35)</f>
        <v>0</v>
      </c>
      <c r="AS36" s="217">
        <v>14</v>
      </c>
      <c r="AT36" s="218">
        <f>N36</f>
        <v>0</v>
      </c>
      <c r="AU36" s="219">
        <f>AA36</f>
        <v>0</v>
      </c>
      <c r="AV36" s="210">
        <f>AN36</f>
        <v>0</v>
      </c>
    </row>
    <row r="39" spans="2:48" x14ac:dyDescent="0.25">
      <c r="B39" s="174" t="s">
        <v>113</v>
      </c>
      <c r="C39" s="408"/>
      <c r="D39" s="408"/>
      <c r="E39" s="408"/>
      <c r="F39" s="408"/>
      <c r="G39" s="408"/>
      <c r="H39" s="408"/>
      <c r="I39" s="408"/>
      <c r="J39" s="408"/>
      <c r="K39" s="408"/>
      <c r="L39" s="408"/>
      <c r="M39" s="408"/>
      <c r="N39" s="408"/>
      <c r="O39" s="408"/>
    </row>
    <row r="40" spans="2:48" x14ac:dyDescent="0.25">
      <c r="B40" s="175" t="s">
        <v>123</v>
      </c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</row>
  </sheetData>
  <sheetProtection algorithmName="SHA-512" hashValue="sj2Tybkc04sqjjNgQApvIYtFeY7yNy8jAY7z4SbwZNgtO8VQgy4LD1v9qId8l3yZ/FaPAHntRy3Zk4Zw1P5CWg==" saltValue="H4ODoKyFAj1gBBCeZU3a9Q==" spinCount="100000" sheet="1" objects="1" scenarios="1"/>
  <mergeCells count="11">
    <mergeCell ref="AV23:AV24"/>
    <mergeCell ref="C40:O40"/>
    <mergeCell ref="B1:AA1"/>
    <mergeCell ref="C2:AE2"/>
    <mergeCell ref="AU23:AU24"/>
    <mergeCell ref="C3:N3"/>
    <mergeCell ref="P3:AA3"/>
    <mergeCell ref="AC3:AN3"/>
    <mergeCell ref="C39:O39"/>
    <mergeCell ref="AT23:AT24"/>
    <mergeCell ref="AS23:AS24"/>
  </mergeCells>
  <dataValidations count="3">
    <dataValidation type="whole" allowBlank="1" showInputMessage="1" showErrorMessage="1" error="Vnesi število m2 posekane podrasti" sqref="AQ5:AQ35" xr:uid="{00000000-0002-0000-0300-000000000000}">
      <formula1>0</formula1>
      <formula2>10000000</formula2>
    </dataValidation>
    <dataValidation type="decimal" allowBlank="1" showInputMessage="1" showErrorMessage="1" error="Vnesi število režijskih ur!" sqref="AP5:AP35" xr:uid="{00000000-0002-0000-0300-000001000000}">
      <formula1>0</formula1>
      <formula2>1000</formula2>
    </dataValidation>
    <dataValidation type="whole" allowBlank="1" showInputMessage="1" showErrorMessage="1" error="Vnesi število dreves" sqref="C5:AN35" xr:uid="{00000000-0002-0000-0300-000002000000}">
      <formula1>0</formula1>
      <formula2>1000</formula2>
    </dataValidation>
  </dataValidations>
  <pageMargins left="0.7" right="0.7" top="0.75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"/>
  <dimension ref="B1:W64"/>
  <sheetViews>
    <sheetView zoomScale="90" zoomScaleNormal="90" workbookViewId="0">
      <selection activeCell="L39" sqref="L39"/>
    </sheetView>
  </sheetViews>
  <sheetFormatPr defaultRowHeight="15" x14ac:dyDescent="0.25"/>
  <cols>
    <col min="2" max="2" width="9.140625" customWidth="1"/>
    <col min="3" max="3" width="15.5703125" customWidth="1"/>
    <col min="4" max="4" width="15.28515625" customWidth="1"/>
    <col min="5" max="5" width="15.140625" customWidth="1"/>
    <col min="6" max="7" width="11.140625" customWidth="1"/>
    <col min="8" max="8" width="8.140625" customWidth="1"/>
    <col min="9" max="9" width="10.42578125" customWidth="1"/>
    <col min="10" max="10" width="13" customWidth="1"/>
    <col min="11" max="11" width="5.85546875" customWidth="1"/>
    <col min="12" max="12" width="13" customWidth="1"/>
    <col min="13" max="13" width="14.85546875" customWidth="1"/>
    <col min="14" max="14" width="14.5703125" customWidth="1"/>
    <col min="15" max="15" width="13.42578125" customWidth="1"/>
    <col min="16" max="16" width="12.5703125" customWidth="1"/>
    <col min="17" max="17" width="13.28515625" customWidth="1"/>
    <col min="18" max="20" width="11.7109375" customWidth="1"/>
    <col min="23" max="23" width="12.7109375" customWidth="1"/>
  </cols>
  <sheetData>
    <row r="1" spans="2:23" ht="15.75" thickBot="1" x14ac:dyDescent="0.3">
      <c r="B1" s="421" t="s">
        <v>4</v>
      </c>
      <c r="C1" s="422"/>
      <c r="D1" s="422"/>
      <c r="E1" s="26"/>
      <c r="F1" s="4"/>
      <c r="G1" s="4"/>
      <c r="H1" s="4"/>
      <c r="I1" s="417" t="s">
        <v>11</v>
      </c>
      <c r="J1" s="418"/>
      <c r="K1" s="4"/>
      <c r="L1" s="4"/>
      <c r="O1" s="421" t="s">
        <v>5</v>
      </c>
      <c r="P1" s="422"/>
      <c r="Q1" s="422"/>
      <c r="R1" s="26"/>
      <c r="S1" s="16"/>
      <c r="T1" s="4"/>
      <c r="V1" s="417" t="s">
        <v>12</v>
      </c>
      <c r="W1" s="418"/>
    </row>
    <row r="2" spans="2:23" x14ac:dyDescent="0.25">
      <c r="B2" s="419" t="s">
        <v>0</v>
      </c>
      <c r="C2" s="420"/>
      <c r="D2" s="23"/>
      <c r="E2" s="24"/>
      <c r="F2" s="1"/>
      <c r="G2" s="1"/>
      <c r="H2" s="1"/>
      <c r="I2" s="9"/>
      <c r="J2" s="10"/>
      <c r="K2" s="1"/>
      <c r="L2" s="1"/>
      <c r="O2" s="419" t="s">
        <v>0</v>
      </c>
      <c r="P2" s="420"/>
      <c r="Q2" s="23"/>
      <c r="R2" s="24"/>
      <c r="S2" s="7"/>
      <c r="T2" s="1"/>
      <c r="V2" s="9"/>
      <c r="W2" s="10"/>
    </row>
    <row r="3" spans="2:23" ht="45" x14ac:dyDescent="0.25">
      <c r="B3" s="27" t="s">
        <v>1</v>
      </c>
      <c r="C3" s="25" t="s">
        <v>2</v>
      </c>
      <c r="D3" s="28" t="s">
        <v>3</v>
      </c>
      <c r="E3" s="29" t="s">
        <v>7</v>
      </c>
      <c r="F3" s="5"/>
      <c r="G3" s="5"/>
      <c r="H3" s="5"/>
      <c r="I3" s="11" t="s">
        <v>8</v>
      </c>
      <c r="J3" s="12" t="s">
        <v>9</v>
      </c>
      <c r="K3" s="18"/>
      <c r="L3" s="38" t="s">
        <v>31</v>
      </c>
      <c r="M3" s="39">
        <f>SUM('Zapisnik o prevzemu posekov'!R18)</f>
        <v>0</v>
      </c>
      <c r="O3" s="27" t="s">
        <v>1</v>
      </c>
      <c r="P3" s="25" t="s">
        <v>2</v>
      </c>
      <c r="Q3" s="28" t="s">
        <v>3</v>
      </c>
      <c r="R3" s="29" t="s">
        <v>6</v>
      </c>
      <c r="S3" s="18"/>
      <c r="T3" s="5"/>
      <c r="V3" s="11" t="s">
        <v>8</v>
      </c>
      <c r="W3" s="12" t="s">
        <v>9</v>
      </c>
    </row>
    <row r="4" spans="2:23" x14ac:dyDescent="0.25">
      <c r="B4" s="30">
        <v>10</v>
      </c>
      <c r="C4" s="25">
        <v>15</v>
      </c>
      <c r="D4" s="31">
        <v>3</v>
      </c>
      <c r="E4" s="32">
        <v>0.11</v>
      </c>
      <c r="F4" s="15"/>
      <c r="G4" s="15"/>
      <c r="H4" s="1"/>
      <c r="I4" s="13">
        <f>SUM('Zapisnik o prevzemu posekov'!E22)</f>
        <v>0</v>
      </c>
      <c r="J4" s="2">
        <f t="shared" ref="J4:J15" si="0">SUM(I4*E4)</f>
        <v>0</v>
      </c>
      <c r="K4" s="1"/>
      <c r="L4" s="1"/>
      <c r="O4" s="30">
        <v>10</v>
      </c>
      <c r="P4" s="25">
        <v>15</v>
      </c>
      <c r="Q4" s="31">
        <v>3</v>
      </c>
      <c r="R4" s="32">
        <v>0.14000000000000001</v>
      </c>
      <c r="S4" s="40"/>
      <c r="T4" s="15"/>
      <c r="V4" s="13">
        <f>SUM('Zapisnik o prevzemu posekov'!F22)</f>
        <v>0</v>
      </c>
      <c r="W4" s="2">
        <f t="shared" ref="W4:W15" si="1">SUM(V4*R4)</f>
        <v>0</v>
      </c>
    </row>
    <row r="5" spans="2:23" x14ac:dyDescent="0.25">
      <c r="B5" s="30">
        <v>16</v>
      </c>
      <c r="C5" s="25">
        <v>20</v>
      </c>
      <c r="D5" s="31">
        <v>4</v>
      </c>
      <c r="E5" s="32">
        <v>0.26</v>
      </c>
      <c r="F5" s="15"/>
      <c r="G5" s="15"/>
      <c r="H5" s="1"/>
      <c r="I5" s="13">
        <f>SUM('Zapisnik o prevzemu posekov'!E23)</f>
        <v>0</v>
      </c>
      <c r="J5" s="2">
        <f t="shared" si="0"/>
        <v>0</v>
      </c>
      <c r="K5" s="1"/>
      <c r="L5" s="1"/>
      <c r="O5" s="30">
        <v>16</v>
      </c>
      <c r="P5" s="25">
        <v>20</v>
      </c>
      <c r="Q5" s="31">
        <v>4</v>
      </c>
      <c r="R5" s="32">
        <v>0.33</v>
      </c>
      <c r="S5" s="40"/>
      <c r="T5" s="15"/>
      <c r="V5" s="13">
        <f>SUM('Zapisnik o prevzemu posekov'!F23)</f>
        <v>0</v>
      </c>
      <c r="W5" s="2">
        <f t="shared" si="1"/>
        <v>0</v>
      </c>
    </row>
    <row r="6" spans="2:23" x14ac:dyDescent="0.25">
      <c r="B6" s="30">
        <v>21</v>
      </c>
      <c r="C6" s="25">
        <v>25</v>
      </c>
      <c r="D6" s="31">
        <v>5</v>
      </c>
      <c r="E6" s="32">
        <v>0.42</v>
      </c>
      <c r="F6" s="15"/>
      <c r="G6" s="15"/>
      <c r="H6" s="1"/>
      <c r="I6" s="13">
        <f>SUM('Zapisnik o prevzemu posekov'!E24)</f>
        <v>0</v>
      </c>
      <c r="J6" s="2">
        <f t="shared" si="0"/>
        <v>0</v>
      </c>
      <c r="K6" s="1"/>
      <c r="L6" s="1"/>
      <c r="O6" s="30">
        <v>21</v>
      </c>
      <c r="P6" s="25">
        <v>25</v>
      </c>
      <c r="Q6" s="31">
        <v>5</v>
      </c>
      <c r="R6" s="32">
        <v>0.55000000000000004</v>
      </c>
      <c r="S6" s="40"/>
      <c r="T6" s="15"/>
      <c r="V6" s="13">
        <f>SUM('Zapisnik o prevzemu posekov'!F24)</f>
        <v>0</v>
      </c>
      <c r="W6" s="2">
        <f t="shared" si="1"/>
        <v>0</v>
      </c>
    </row>
    <row r="7" spans="2:23" x14ac:dyDescent="0.25">
      <c r="B7" s="30">
        <v>26</v>
      </c>
      <c r="C7" s="25">
        <v>30</v>
      </c>
      <c r="D7" s="31">
        <v>6</v>
      </c>
      <c r="E7" s="32">
        <v>0.62</v>
      </c>
      <c r="F7" s="15"/>
      <c r="G7" s="15"/>
      <c r="H7" s="1"/>
      <c r="I7" s="13">
        <f>SUM('Zapisnik o prevzemu posekov'!E25)</f>
        <v>0</v>
      </c>
      <c r="J7" s="2">
        <f t="shared" si="0"/>
        <v>0</v>
      </c>
      <c r="K7" s="1"/>
      <c r="L7" s="1"/>
      <c r="O7" s="30">
        <v>26</v>
      </c>
      <c r="P7" s="25">
        <v>30</v>
      </c>
      <c r="Q7" s="31">
        <v>6</v>
      </c>
      <c r="R7" s="32">
        <v>0.81</v>
      </c>
      <c r="S7" s="40"/>
      <c r="T7" s="15"/>
      <c r="V7" s="13">
        <f>SUM('Zapisnik o prevzemu posekov'!F25)</f>
        <v>0</v>
      </c>
      <c r="W7" s="2">
        <f t="shared" si="1"/>
        <v>0</v>
      </c>
    </row>
    <row r="8" spans="2:23" x14ac:dyDescent="0.25">
      <c r="B8" s="30">
        <v>31</v>
      </c>
      <c r="C8" s="25">
        <v>35</v>
      </c>
      <c r="D8" s="31">
        <v>7</v>
      </c>
      <c r="E8" s="32">
        <v>0.84</v>
      </c>
      <c r="F8" s="15"/>
      <c r="G8" s="15"/>
      <c r="H8" s="1"/>
      <c r="I8" s="13">
        <f>SUM('Zapisnik o prevzemu posekov'!E26)</f>
        <v>0</v>
      </c>
      <c r="J8" s="2">
        <f t="shared" si="0"/>
        <v>0</v>
      </c>
      <c r="K8" s="1"/>
      <c r="L8" s="1"/>
      <c r="O8" s="30">
        <v>31</v>
      </c>
      <c r="P8" s="25">
        <v>35</v>
      </c>
      <c r="Q8" s="31">
        <v>7</v>
      </c>
      <c r="R8" s="32">
        <v>1.0900000000000001</v>
      </c>
      <c r="S8" s="40"/>
      <c r="T8" s="15"/>
      <c r="V8" s="13">
        <f>SUM('Zapisnik o prevzemu posekov'!F26)</f>
        <v>0</v>
      </c>
      <c r="W8" s="2">
        <f t="shared" si="1"/>
        <v>0</v>
      </c>
    </row>
    <row r="9" spans="2:23" x14ac:dyDescent="0.25">
      <c r="B9" s="30">
        <v>36</v>
      </c>
      <c r="C9" s="25">
        <v>40</v>
      </c>
      <c r="D9" s="31">
        <v>8</v>
      </c>
      <c r="E9" s="32">
        <v>1.08</v>
      </c>
      <c r="F9" s="15"/>
      <c r="G9" s="15"/>
      <c r="H9" s="1"/>
      <c r="I9" s="13">
        <f>SUM('Zapisnik o prevzemu posekov'!E27)</f>
        <v>0</v>
      </c>
      <c r="J9" s="2">
        <f t="shared" si="0"/>
        <v>0</v>
      </c>
      <c r="K9" s="1"/>
      <c r="L9" s="1"/>
      <c r="O9" s="30">
        <v>36</v>
      </c>
      <c r="P9" s="25">
        <v>40</v>
      </c>
      <c r="Q9" s="31">
        <v>8</v>
      </c>
      <c r="R9" s="32">
        <v>1.4</v>
      </c>
      <c r="S9" s="40"/>
      <c r="T9" s="15"/>
      <c r="V9" s="13">
        <f>SUM('Zapisnik o prevzemu posekov'!F27)</f>
        <v>0</v>
      </c>
      <c r="W9" s="2">
        <f t="shared" si="1"/>
        <v>0</v>
      </c>
    </row>
    <row r="10" spans="2:23" x14ac:dyDescent="0.25">
      <c r="B10" s="30">
        <v>41</v>
      </c>
      <c r="C10" s="25">
        <v>45</v>
      </c>
      <c r="D10" s="31">
        <v>9</v>
      </c>
      <c r="E10" s="32">
        <v>1.33</v>
      </c>
      <c r="F10" s="15"/>
      <c r="G10" s="15"/>
      <c r="H10" s="1"/>
      <c r="I10" s="13">
        <f>SUM('Zapisnik o prevzemu posekov'!E28)</f>
        <v>0</v>
      </c>
      <c r="J10" s="2">
        <f t="shared" si="0"/>
        <v>0</v>
      </c>
      <c r="K10" s="1"/>
      <c r="L10" s="1"/>
      <c r="O10" s="30">
        <v>41</v>
      </c>
      <c r="P10" s="25">
        <v>45</v>
      </c>
      <c r="Q10" s="31">
        <v>9</v>
      </c>
      <c r="R10" s="32">
        <v>1.73</v>
      </c>
      <c r="S10" s="40"/>
      <c r="T10" s="15"/>
      <c r="V10" s="13">
        <f>SUM('Zapisnik o prevzemu posekov'!F28)</f>
        <v>0</v>
      </c>
      <c r="W10" s="2">
        <f t="shared" si="1"/>
        <v>0</v>
      </c>
    </row>
    <row r="11" spans="2:23" x14ac:dyDescent="0.25">
      <c r="B11" s="30">
        <v>46</v>
      </c>
      <c r="C11" s="25">
        <v>50</v>
      </c>
      <c r="D11" s="31">
        <v>10</v>
      </c>
      <c r="E11" s="32">
        <v>1.61</v>
      </c>
      <c r="F11" s="15"/>
      <c r="G11" s="15"/>
      <c r="H11" s="1"/>
      <c r="I11" s="13">
        <f>SUM('Zapisnik o prevzemu posekov'!E29)</f>
        <v>0</v>
      </c>
      <c r="J11" s="2">
        <f t="shared" si="0"/>
        <v>0</v>
      </c>
      <c r="K11" s="1"/>
      <c r="L11" s="1"/>
      <c r="O11" s="30">
        <v>46</v>
      </c>
      <c r="P11" s="25">
        <v>50</v>
      </c>
      <c r="Q11" s="31">
        <v>10</v>
      </c>
      <c r="R11" s="32">
        <v>2.09</v>
      </c>
      <c r="S11" s="40"/>
      <c r="T11" s="15"/>
      <c r="V11" s="13">
        <f>SUM('Zapisnik o prevzemu posekov'!F29)</f>
        <v>0</v>
      </c>
      <c r="W11" s="2">
        <f t="shared" si="1"/>
        <v>0</v>
      </c>
    </row>
    <row r="12" spans="2:23" x14ac:dyDescent="0.25">
      <c r="B12" s="30">
        <v>51</v>
      </c>
      <c r="C12" s="25">
        <v>55</v>
      </c>
      <c r="D12" s="31">
        <v>11</v>
      </c>
      <c r="E12" s="32">
        <v>1.9</v>
      </c>
      <c r="F12" s="15"/>
      <c r="G12" s="15"/>
      <c r="H12" s="1"/>
      <c r="I12" s="13">
        <f>SUM('Zapisnik o prevzemu posekov'!E30)</f>
        <v>0</v>
      </c>
      <c r="J12" s="2">
        <f t="shared" si="0"/>
        <v>0</v>
      </c>
      <c r="K12" s="1"/>
      <c r="L12" s="1"/>
      <c r="O12" s="30">
        <v>51</v>
      </c>
      <c r="P12" s="25">
        <v>55</v>
      </c>
      <c r="Q12" s="31">
        <v>11</v>
      </c>
      <c r="R12" s="32">
        <v>2.4700000000000002</v>
      </c>
      <c r="S12" s="40"/>
      <c r="T12" s="15"/>
      <c r="V12" s="13">
        <f>SUM('Zapisnik o prevzemu posekov'!F30)</f>
        <v>0</v>
      </c>
      <c r="W12" s="2">
        <f t="shared" si="1"/>
        <v>0</v>
      </c>
    </row>
    <row r="13" spans="2:23" x14ac:dyDescent="0.25">
      <c r="B13" s="30">
        <v>56</v>
      </c>
      <c r="C13" s="25">
        <v>60</v>
      </c>
      <c r="D13" s="31">
        <v>12</v>
      </c>
      <c r="E13" s="32">
        <v>2.21</v>
      </c>
      <c r="F13" s="15"/>
      <c r="G13" s="15"/>
      <c r="H13" s="1"/>
      <c r="I13" s="13">
        <f>SUM('Zapisnik o prevzemu posekov'!E31)</f>
        <v>0</v>
      </c>
      <c r="J13" s="2">
        <f t="shared" si="0"/>
        <v>0</v>
      </c>
      <c r="K13" s="1"/>
      <c r="L13" s="1"/>
      <c r="O13" s="30">
        <v>56</v>
      </c>
      <c r="P13" s="25">
        <v>60</v>
      </c>
      <c r="Q13" s="31">
        <v>12</v>
      </c>
      <c r="R13" s="32">
        <v>2.87</v>
      </c>
      <c r="S13" s="40"/>
      <c r="T13" s="15"/>
      <c r="V13" s="13">
        <f>SUM('Zapisnik o prevzemu posekov'!F31)</f>
        <v>0</v>
      </c>
      <c r="W13" s="2">
        <f t="shared" si="1"/>
        <v>0</v>
      </c>
    </row>
    <row r="14" spans="2:23" x14ac:dyDescent="0.25">
      <c r="B14" s="30">
        <v>61</v>
      </c>
      <c r="C14" s="25">
        <v>65</v>
      </c>
      <c r="D14" s="31">
        <v>13</v>
      </c>
      <c r="E14" s="32">
        <v>2.5299999999999998</v>
      </c>
      <c r="F14" s="15"/>
      <c r="G14" s="15"/>
      <c r="H14" s="1"/>
      <c r="I14" s="13">
        <f>SUM('Zapisnik o prevzemu posekov'!E32)</f>
        <v>0</v>
      </c>
      <c r="J14" s="2">
        <f t="shared" si="0"/>
        <v>0</v>
      </c>
      <c r="K14" s="1"/>
      <c r="L14" s="1"/>
      <c r="O14" s="30">
        <v>61</v>
      </c>
      <c r="P14" s="25">
        <v>65</v>
      </c>
      <c r="Q14" s="31">
        <v>13</v>
      </c>
      <c r="R14" s="32">
        <v>3.29</v>
      </c>
      <c r="S14" s="40"/>
      <c r="T14" s="15"/>
      <c r="V14" s="13">
        <f>SUM('Zapisnik o prevzemu posekov'!F32)</f>
        <v>0</v>
      </c>
      <c r="W14" s="2">
        <f t="shared" si="1"/>
        <v>0</v>
      </c>
    </row>
    <row r="15" spans="2:23" ht="15.75" thickBot="1" x14ac:dyDescent="0.3">
      <c r="B15" s="33">
        <v>66</v>
      </c>
      <c r="C15" s="34">
        <v>70</v>
      </c>
      <c r="D15" s="35">
        <v>14</v>
      </c>
      <c r="E15" s="36">
        <v>2.87</v>
      </c>
      <c r="F15" s="15"/>
      <c r="G15" s="15"/>
      <c r="H15" s="1"/>
      <c r="I15" s="13">
        <f>SUM('Zapisnik o prevzemu posekov'!E33)</f>
        <v>0</v>
      </c>
      <c r="J15" s="3">
        <f t="shared" si="0"/>
        <v>0</v>
      </c>
      <c r="K15" s="1"/>
      <c r="L15" s="1"/>
      <c r="O15" s="33">
        <v>66</v>
      </c>
      <c r="P15" s="34">
        <v>70</v>
      </c>
      <c r="Q15" s="35">
        <v>14</v>
      </c>
      <c r="R15" s="36">
        <v>3.73</v>
      </c>
      <c r="S15" s="40"/>
      <c r="T15" s="15"/>
      <c r="V15" s="13">
        <f>SUM('Zapisnik o prevzemu posekov'!F33)</f>
        <v>0</v>
      </c>
      <c r="W15" s="3">
        <f t="shared" si="1"/>
        <v>0</v>
      </c>
    </row>
    <row r="16" spans="2:23" ht="15.75" thickBot="1" x14ac:dyDescent="0.3">
      <c r="G16" s="37" t="s">
        <v>4</v>
      </c>
      <c r="T16" s="37" t="s">
        <v>5</v>
      </c>
    </row>
    <row r="17" spans="2:23" x14ac:dyDescent="0.25">
      <c r="B17" s="25" t="s">
        <v>19</v>
      </c>
      <c r="C17" s="25" t="s">
        <v>20</v>
      </c>
      <c r="D17" s="25" t="s">
        <v>24</v>
      </c>
      <c r="E17" s="25" t="s">
        <v>25</v>
      </c>
      <c r="G17" s="427" t="s">
        <v>16</v>
      </c>
      <c r="H17" s="428"/>
      <c r="I17" s="428"/>
      <c r="J17" s="8">
        <f>SUM(I4:I15)</f>
        <v>0</v>
      </c>
      <c r="K17" s="1"/>
      <c r="L17" s="1"/>
      <c r="M17" s="425" t="s">
        <v>10</v>
      </c>
      <c r="N17" s="425"/>
      <c r="O17" s="425"/>
      <c r="P17" s="41">
        <f>SUM(J17+W17)</f>
        <v>0</v>
      </c>
      <c r="T17" s="427" t="s">
        <v>17</v>
      </c>
      <c r="U17" s="428"/>
      <c r="V17" s="428"/>
      <c r="W17" s="8">
        <f>SUM(V4:V15)</f>
        <v>0</v>
      </c>
    </row>
    <row r="18" spans="2:23" x14ac:dyDescent="0.25">
      <c r="B18" s="25">
        <v>3</v>
      </c>
      <c r="C18" s="25">
        <v>0.06</v>
      </c>
      <c r="D18" s="25">
        <f t="shared" ref="D18:D29" si="2">SUM(I4*C18)</f>
        <v>0</v>
      </c>
      <c r="E18" s="25">
        <f t="shared" ref="E18:E29" si="3">SUM(V4*C18)</f>
        <v>0</v>
      </c>
      <c r="G18" s="446" t="s">
        <v>18</v>
      </c>
      <c r="H18" s="352"/>
      <c r="I18" s="447"/>
      <c r="J18" s="2">
        <f>SUM(D30)</f>
        <v>0</v>
      </c>
      <c r="K18" s="1"/>
      <c r="L18" s="1"/>
      <c r="M18" s="425" t="s">
        <v>28</v>
      </c>
      <c r="N18" s="425"/>
      <c r="O18" s="425"/>
      <c r="P18" s="41">
        <f>SUM(D31)</f>
        <v>0</v>
      </c>
      <c r="T18" s="429" t="s">
        <v>18</v>
      </c>
      <c r="U18" s="430"/>
      <c r="V18" s="19"/>
      <c r="W18" s="2">
        <f>SUM(E30)</f>
        <v>0</v>
      </c>
    </row>
    <row r="19" spans="2:23" x14ac:dyDescent="0.25">
      <c r="B19" s="25">
        <v>4</v>
      </c>
      <c r="C19" s="25">
        <v>0.19</v>
      </c>
      <c r="D19" s="25">
        <f t="shared" si="2"/>
        <v>0</v>
      </c>
      <c r="E19" s="25">
        <f t="shared" si="3"/>
        <v>0</v>
      </c>
      <c r="G19" s="429" t="s">
        <v>30</v>
      </c>
      <c r="H19" s="430"/>
      <c r="I19" s="430"/>
      <c r="J19" s="2">
        <f>SUM(J4:J15)</f>
        <v>0</v>
      </c>
      <c r="K19" s="1"/>
      <c r="L19" s="1"/>
      <c r="M19" s="425" t="s">
        <v>13</v>
      </c>
      <c r="N19" s="425"/>
      <c r="O19" s="425"/>
      <c r="P19" s="41">
        <f>SUM(J19+W19)</f>
        <v>0</v>
      </c>
      <c r="T19" s="429" t="s">
        <v>13</v>
      </c>
      <c r="U19" s="430"/>
      <c r="V19" s="430"/>
      <c r="W19" s="2">
        <f>SUM(W4:W15)</f>
        <v>0</v>
      </c>
    </row>
    <row r="20" spans="2:23" ht="15.75" thickBot="1" x14ac:dyDescent="0.3">
      <c r="B20" s="25">
        <v>5</v>
      </c>
      <c r="C20" s="25">
        <v>0.37</v>
      </c>
      <c r="D20" s="25">
        <f t="shared" si="2"/>
        <v>0</v>
      </c>
      <c r="E20" s="25">
        <f t="shared" si="3"/>
        <v>0</v>
      </c>
      <c r="G20" s="431" t="s">
        <v>14</v>
      </c>
      <c r="H20" s="432"/>
      <c r="I20" s="432"/>
      <c r="J20" s="20">
        <f>SUM(J19*M3)</f>
        <v>0</v>
      </c>
      <c r="K20" s="21"/>
      <c r="L20" s="21"/>
      <c r="M20" s="425" t="s">
        <v>29</v>
      </c>
      <c r="N20" s="425"/>
      <c r="O20" s="425"/>
      <c r="P20" s="42">
        <f>SUM(J20+W20)</f>
        <v>0</v>
      </c>
      <c r="T20" s="431" t="s">
        <v>14</v>
      </c>
      <c r="U20" s="432"/>
      <c r="V20" s="432"/>
      <c r="W20" s="20">
        <f>SUM(W19*M3)</f>
        <v>0</v>
      </c>
    </row>
    <row r="21" spans="2:23" x14ac:dyDescent="0.25">
      <c r="B21" s="25">
        <v>6</v>
      </c>
      <c r="C21" s="25">
        <v>0.62</v>
      </c>
      <c r="D21" s="25">
        <f t="shared" si="2"/>
        <v>0</v>
      </c>
      <c r="E21" s="25">
        <f t="shared" si="3"/>
        <v>0</v>
      </c>
      <c r="I21" s="7"/>
      <c r="K21" s="22"/>
      <c r="L21" s="22"/>
      <c r="M21" s="426"/>
      <c r="N21" s="426"/>
      <c r="O21" s="426"/>
    </row>
    <row r="22" spans="2:23" x14ac:dyDescent="0.25">
      <c r="B22" s="25">
        <v>7</v>
      </c>
      <c r="C22" s="25">
        <v>0.93</v>
      </c>
      <c r="D22" s="25">
        <f t="shared" si="2"/>
        <v>0</v>
      </c>
      <c r="E22" s="25">
        <f t="shared" si="3"/>
        <v>0</v>
      </c>
      <c r="G22" s="1"/>
      <c r="H22" s="1"/>
      <c r="I22" s="1"/>
      <c r="J22" s="4"/>
    </row>
    <row r="23" spans="2:23" x14ac:dyDescent="0.25">
      <c r="B23" s="25">
        <v>8</v>
      </c>
      <c r="C23" s="25">
        <v>1.3</v>
      </c>
      <c r="D23" s="25">
        <f t="shared" si="2"/>
        <v>0</v>
      </c>
      <c r="E23" s="25">
        <f t="shared" si="3"/>
        <v>0</v>
      </c>
      <c r="G23" s="1"/>
      <c r="H23" s="1"/>
      <c r="I23" s="1"/>
      <c r="J23" s="4"/>
      <c r="K23" s="4"/>
      <c r="L23" s="4"/>
    </row>
    <row r="24" spans="2:23" x14ac:dyDescent="0.25">
      <c r="B24" s="25">
        <v>9</v>
      </c>
      <c r="C24" s="25">
        <v>1.73</v>
      </c>
      <c r="D24" s="25">
        <f t="shared" si="2"/>
        <v>0</v>
      </c>
      <c r="E24" s="25">
        <f t="shared" si="3"/>
        <v>0</v>
      </c>
      <c r="G24" s="1"/>
      <c r="H24" s="1"/>
      <c r="I24" s="1"/>
      <c r="J24" s="4"/>
      <c r="K24" s="4"/>
      <c r="L24" s="4"/>
      <c r="M24" s="433" t="s">
        <v>15</v>
      </c>
      <c r="N24" s="434"/>
      <c r="O24" s="439" t="s">
        <v>36</v>
      </c>
      <c r="P24" s="440"/>
      <c r="Q24" s="441"/>
      <c r="R24" s="423">
        <f>SUM('Zapisnik o prevzemu posekov'!L25)</f>
        <v>0</v>
      </c>
      <c r="S24" s="4"/>
    </row>
    <row r="25" spans="2:23" ht="15" customHeight="1" x14ac:dyDescent="0.25">
      <c r="B25" s="25">
        <v>10</v>
      </c>
      <c r="C25" s="25">
        <v>2.23</v>
      </c>
      <c r="D25" s="25">
        <f t="shared" si="2"/>
        <v>0</v>
      </c>
      <c r="E25" s="25">
        <f t="shared" si="3"/>
        <v>0</v>
      </c>
      <c r="G25" s="1"/>
      <c r="H25" s="1"/>
      <c r="I25" s="1"/>
      <c r="J25" s="4"/>
      <c r="K25" s="4"/>
      <c r="L25" s="4"/>
      <c r="M25" s="435"/>
      <c r="N25" s="436"/>
      <c r="O25" s="437"/>
      <c r="P25" s="442"/>
      <c r="Q25" s="438"/>
      <c r="R25" s="424"/>
      <c r="S25" s="4"/>
    </row>
    <row r="26" spans="2:23" x14ac:dyDescent="0.25">
      <c r="B26" s="25">
        <v>11</v>
      </c>
      <c r="C26" s="25">
        <v>2.78</v>
      </c>
      <c r="D26" s="25">
        <f t="shared" si="2"/>
        <v>0</v>
      </c>
      <c r="E26" s="25">
        <f t="shared" si="3"/>
        <v>0</v>
      </c>
      <c r="G26" s="1"/>
      <c r="H26" s="1"/>
      <c r="I26" s="1"/>
      <c r="J26" s="4"/>
      <c r="K26" s="4"/>
      <c r="L26" s="4"/>
      <c r="M26" s="435"/>
      <c r="N26" s="436"/>
      <c r="O26" s="439" t="s">
        <v>37</v>
      </c>
      <c r="P26" s="440"/>
      <c r="Q26" s="441"/>
      <c r="R26" s="423">
        <f>SUM('Zapisnik o prevzemu posekov'!L27)</f>
        <v>0</v>
      </c>
      <c r="S26" s="4"/>
    </row>
    <row r="27" spans="2:23" x14ac:dyDescent="0.25">
      <c r="B27" s="25">
        <v>12</v>
      </c>
      <c r="C27" s="25">
        <v>3.4</v>
      </c>
      <c r="D27" s="25">
        <f t="shared" si="2"/>
        <v>0</v>
      </c>
      <c r="E27" s="25">
        <f t="shared" si="3"/>
        <v>0</v>
      </c>
      <c r="G27" s="1"/>
      <c r="H27" s="1"/>
      <c r="I27" s="1"/>
      <c r="J27" s="4"/>
      <c r="K27" s="4"/>
      <c r="L27" s="4"/>
      <c r="M27" s="435"/>
      <c r="N27" s="436"/>
      <c r="O27" s="443"/>
      <c r="P27" s="444"/>
      <c r="Q27" s="445"/>
      <c r="R27" s="424"/>
      <c r="S27" s="4"/>
    </row>
    <row r="28" spans="2:23" x14ac:dyDescent="0.25">
      <c r="B28" s="25">
        <v>13</v>
      </c>
      <c r="C28" s="25">
        <v>4.08</v>
      </c>
      <c r="D28" s="25">
        <f t="shared" si="2"/>
        <v>0</v>
      </c>
      <c r="E28" s="25">
        <f t="shared" si="3"/>
        <v>0</v>
      </c>
      <c r="G28" s="1"/>
      <c r="H28" s="1"/>
      <c r="I28" s="1"/>
      <c r="J28" s="1"/>
      <c r="K28" s="4"/>
      <c r="L28" s="4"/>
      <c r="M28" s="435"/>
      <c r="N28" s="436"/>
      <c r="O28" s="439" t="s">
        <v>38</v>
      </c>
      <c r="P28" s="440"/>
      <c r="Q28" s="441"/>
      <c r="R28" s="423">
        <f>SUM('Zapisnik o prevzemu posekov'!L23)</f>
        <v>0</v>
      </c>
      <c r="S28" s="4"/>
    </row>
    <row r="29" spans="2:23" x14ac:dyDescent="0.25">
      <c r="B29" s="25">
        <v>14</v>
      </c>
      <c r="C29" s="25">
        <v>4.82</v>
      </c>
      <c r="D29" s="25">
        <f t="shared" si="2"/>
        <v>0</v>
      </c>
      <c r="E29" s="25">
        <f t="shared" si="3"/>
        <v>0</v>
      </c>
      <c r="K29" s="1"/>
      <c r="L29" s="1"/>
      <c r="M29" s="437"/>
      <c r="N29" s="438"/>
      <c r="O29" s="443"/>
      <c r="P29" s="444"/>
      <c r="Q29" s="445"/>
      <c r="R29" s="424"/>
      <c r="S29" s="4"/>
    </row>
    <row r="30" spans="2:23" x14ac:dyDescent="0.25">
      <c r="B30" s="25"/>
      <c r="C30" s="25" t="s">
        <v>26</v>
      </c>
      <c r="D30" s="25">
        <f>SUM(D18:D29)</f>
        <v>0</v>
      </c>
      <c r="E30" s="25">
        <f>SUM(E18:E29)</f>
        <v>0</v>
      </c>
    </row>
    <row r="31" spans="2:23" x14ac:dyDescent="0.25">
      <c r="B31" s="25"/>
      <c r="C31" s="25" t="s">
        <v>27</v>
      </c>
      <c r="D31" s="25">
        <f>SUM(D30+E30)</f>
        <v>0</v>
      </c>
      <c r="E31" s="25"/>
    </row>
    <row r="32" spans="2:23" x14ac:dyDescent="0.25">
      <c r="M32" s="415" t="s">
        <v>35</v>
      </c>
      <c r="N32" s="416"/>
      <c r="O32" s="413">
        <f>SUM(P20+F37)</f>
        <v>0</v>
      </c>
      <c r="P32" s="413"/>
      <c r="Q32" s="414"/>
    </row>
    <row r="33" spans="2:12" x14ac:dyDescent="0.25">
      <c r="B33" s="25" t="s">
        <v>32</v>
      </c>
      <c r="C33" s="25" t="s">
        <v>33</v>
      </c>
      <c r="D33" s="25" t="s">
        <v>39</v>
      </c>
      <c r="E33" s="25" t="s">
        <v>34</v>
      </c>
      <c r="F33" s="25" t="s">
        <v>40</v>
      </c>
      <c r="G33" s="25"/>
      <c r="H33" s="91" t="s">
        <v>91</v>
      </c>
    </row>
    <row r="34" spans="2:12" x14ac:dyDescent="0.25">
      <c r="B34" s="25" t="s">
        <v>21</v>
      </c>
      <c r="C34" s="25">
        <v>25</v>
      </c>
      <c r="D34" s="90">
        <f>SUM(P19*C34%)</f>
        <v>0</v>
      </c>
      <c r="E34" s="90">
        <f>SUM(P20+D34)</f>
        <v>0</v>
      </c>
      <c r="F34" s="90">
        <f>SUM(D34*R24%)</f>
        <v>0</v>
      </c>
      <c r="G34" s="25"/>
    </row>
    <row r="35" spans="2:12" x14ac:dyDescent="0.25">
      <c r="B35" s="25" t="s">
        <v>22</v>
      </c>
      <c r="C35" s="25">
        <v>25</v>
      </c>
      <c r="D35" s="90">
        <f>SUM(P19*C35%)</f>
        <v>0</v>
      </c>
      <c r="E35" s="90">
        <f>SUM(P20+D35)</f>
        <v>0</v>
      </c>
      <c r="F35" s="90">
        <f>SUM(D35*R26%)</f>
        <v>0</v>
      </c>
      <c r="G35" s="25"/>
    </row>
    <row r="36" spans="2:12" x14ac:dyDescent="0.25">
      <c r="B36" s="25" t="s">
        <v>23</v>
      </c>
      <c r="C36" s="25">
        <v>25</v>
      </c>
      <c r="D36" s="90">
        <f>SUM(P19*C36%)</f>
        <v>0</v>
      </c>
      <c r="E36" s="90">
        <f>SUM(P20+D36)</f>
        <v>0</v>
      </c>
      <c r="F36" s="90">
        <f>SUM(D36*R28%)</f>
        <v>0</v>
      </c>
      <c r="G36" s="25"/>
    </row>
    <row r="37" spans="2:12" x14ac:dyDescent="0.25">
      <c r="B37" s="25"/>
      <c r="C37" s="25"/>
      <c r="D37" s="25"/>
      <c r="E37" s="25" t="s">
        <v>41</v>
      </c>
      <c r="F37" s="90">
        <f>SUM(F34:F36)</f>
        <v>0</v>
      </c>
      <c r="G37" s="25"/>
      <c r="L37" t="s">
        <v>92</v>
      </c>
    </row>
    <row r="38" spans="2:12" x14ac:dyDescent="0.25">
      <c r="L38" t="s">
        <v>93</v>
      </c>
    </row>
    <row r="39" spans="2:12" x14ac:dyDescent="0.25">
      <c r="F39" s="79"/>
    </row>
    <row r="42" spans="2:12" x14ac:dyDescent="0.25">
      <c r="B42" t="s">
        <v>72</v>
      </c>
    </row>
    <row r="60" ht="15" customHeight="1" x14ac:dyDescent="0.25"/>
    <row r="62" ht="15" customHeight="1" x14ac:dyDescent="0.25"/>
    <row r="64" ht="15" customHeight="1" x14ac:dyDescent="0.25"/>
  </sheetData>
  <mergeCells count="28">
    <mergeCell ref="M17:O17"/>
    <mergeCell ref="M18:O18"/>
    <mergeCell ref="M19:O19"/>
    <mergeCell ref="R24:R25"/>
    <mergeCell ref="G17:I17"/>
    <mergeCell ref="G19:I19"/>
    <mergeCell ref="G20:I20"/>
    <mergeCell ref="M24:N29"/>
    <mergeCell ref="O24:Q25"/>
    <mergeCell ref="O26:Q27"/>
    <mergeCell ref="O28:Q29"/>
    <mergeCell ref="G18:I18"/>
    <mergeCell ref="O32:Q32"/>
    <mergeCell ref="M32:N32"/>
    <mergeCell ref="V1:W1"/>
    <mergeCell ref="B2:C2"/>
    <mergeCell ref="B1:D1"/>
    <mergeCell ref="O1:Q1"/>
    <mergeCell ref="O2:P2"/>
    <mergeCell ref="I1:J1"/>
    <mergeCell ref="R26:R27"/>
    <mergeCell ref="R28:R29"/>
    <mergeCell ref="M20:O20"/>
    <mergeCell ref="M21:O21"/>
    <mergeCell ref="T17:V17"/>
    <mergeCell ref="T19:V19"/>
    <mergeCell ref="T20:V20"/>
    <mergeCell ref="T18:U1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4"/>
  <dimension ref="F6:W36"/>
  <sheetViews>
    <sheetView topLeftCell="A7" zoomScale="90" zoomScaleNormal="90" workbookViewId="0">
      <selection activeCell="R37" sqref="R37"/>
    </sheetView>
  </sheetViews>
  <sheetFormatPr defaultRowHeight="15" x14ac:dyDescent="0.25"/>
  <cols>
    <col min="8" max="8" width="16.140625" customWidth="1"/>
    <col min="9" max="9" width="10.28515625" bestFit="1" customWidth="1"/>
    <col min="18" max="18" width="16" bestFit="1" customWidth="1"/>
    <col min="20" max="20" width="13.28515625" bestFit="1" customWidth="1"/>
    <col min="21" max="21" width="23.140625" bestFit="1" customWidth="1"/>
  </cols>
  <sheetData>
    <row r="6" spans="6:21" ht="15.75" thickBot="1" x14ac:dyDescent="0.3">
      <c r="F6" t="s">
        <v>42</v>
      </c>
    </row>
    <row r="7" spans="6:21" ht="75" x14ac:dyDescent="0.25">
      <c r="F7" s="28" t="s">
        <v>3</v>
      </c>
      <c r="G7" s="29" t="s">
        <v>7</v>
      </c>
      <c r="I7" s="9"/>
      <c r="J7" s="10"/>
    </row>
    <row r="8" spans="6:21" ht="45" x14ac:dyDescent="0.25">
      <c r="F8" s="31">
        <v>3</v>
      </c>
      <c r="G8" s="43">
        <v>0.18357073848150629</v>
      </c>
      <c r="I8" s="11" t="s">
        <v>8</v>
      </c>
      <c r="J8" s="12" t="s">
        <v>9</v>
      </c>
      <c r="O8" s="38" t="s">
        <v>31</v>
      </c>
      <c r="P8" s="39">
        <f>SUM('Zapisnik o prevzemu posekov'!R18)</f>
        <v>0</v>
      </c>
    </row>
    <row r="9" spans="6:21" ht="15.75" thickBot="1" x14ac:dyDescent="0.3">
      <c r="F9" s="31">
        <v>4</v>
      </c>
      <c r="G9" s="43">
        <v>0.39764688761501898</v>
      </c>
      <c r="I9" s="13">
        <f>SUM('Zapisnik o prevzemu posekov'!G22:G22)</f>
        <v>0</v>
      </c>
      <c r="J9" s="6">
        <f t="shared" ref="J9:J20" si="0">SUM(I9*G8)</f>
        <v>0</v>
      </c>
    </row>
    <row r="10" spans="6:21" x14ac:dyDescent="0.25">
      <c r="F10" s="31">
        <v>5</v>
      </c>
      <c r="G10" s="43">
        <v>0.60532886171750988</v>
      </c>
      <c r="I10" s="13">
        <f>SUM('Zapisnik o prevzemu posekov'!G23:G23)</f>
        <v>0</v>
      </c>
      <c r="J10" s="6">
        <f t="shared" si="0"/>
        <v>0</v>
      </c>
      <c r="U10" s="73" t="s">
        <v>72</v>
      </c>
    </row>
    <row r="11" spans="6:21" ht="15.75" thickBot="1" x14ac:dyDescent="0.3">
      <c r="F11" s="31">
        <v>6</v>
      </c>
      <c r="G11" s="43">
        <v>0.85173754994428652</v>
      </c>
      <c r="I11" s="13">
        <f>SUM('Zapisnik o prevzemu posekov'!G24:G24)</f>
        <v>0</v>
      </c>
      <c r="J11" s="6">
        <f t="shared" si="0"/>
        <v>0</v>
      </c>
      <c r="U11" s="74" t="e">
        <f>SUM('Zapisnik o prevzemu posekov'!R18*'Zapisnik o prevzemu posekov'!#REF!)</f>
        <v>#REF!</v>
      </c>
    </row>
    <row r="12" spans="6:21" x14ac:dyDescent="0.25">
      <c r="F12" s="31">
        <v>7</v>
      </c>
      <c r="G12" s="43">
        <v>1.1272685864357608</v>
      </c>
      <c r="I12" s="13">
        <f>SUM('Zapisnik o prevzemu posekov'!G25:G25)</f>
        <v>0</v>
      </c>
      <c r="J12" s="6">
        <f t="shared" si="0"/>
        <v>0</v>
      </c>
    </row>
    <row r="13" spans="6:21" x14ac:dyDescent="0.25">
      <c r="F13" s="31">
        <v>8</v>
      </c>
      <c r="G13" s="43">
        <v>1.4133735518118884</v>
      </c>
      <c r="I13" s="13">
        <f>SUM('Zapisnik o prevzemu posekov'!G26:G26)</f>
        <v>0</v>
      </c>
      <c r="J13" s="6">
        <f t="shared" si="0"/>
        <v>0</v>
      </c>
    </row>
    <row r="14" spans="6:21" x14ac:dyDescent="0.25">
      <c r="F14" s="31">
        <v>9</v>
      </c>
      <c r="G14" s="43">
        <v>1.710250794753803</v>
      </c>
      <c r="I14" s="13">
        <f>SUM('Zapisnik o prevzemu posekov'!G27:G27)</f>
        <v>0</v>
      </c>
      <c r="J14" s="6">
        <f t="shared" si="0"/>
        <v>0</v>
      </c>
    </row>
    <row r="15" spans="6:21" x14ac:dyDescent="0.25">
      <c r="F15" s="31">
        <v>10</v>
      </c>
      <c r="G15" s="43">
        <v>2.0288198030538407</v>
      </c>
      <c r="I15" s="13">
        <f>SUM('Zapisnik o prevzemu posekov'!G28:G28)</f>
        <v>0</v>
      </c>
      <c r="J15" s="6">
        <f t="shared" si="0"/>
        <v>0</v>
      </c>
    </row>
    <row r="16" spans="6:21" x14ac:dyDescent="0.25">
      <c r="F16" s="31">
        <v>11</v>
      </c>
      <c r="G16" s="43">
        <v>2.3612067260070675</v>
      </c>
      <c r="I16" s="13">
        <f>SUM('Zapisnik o prevzemu posekov'!G29:G29)</f>
        <v>0</v>
      </c>
      <c r="J16" s="6">
        <f t="shared" si="0"/>
        <v>0</v>
      </c>
    </row>
    <row r="17" spans="6:23" x14ac:dyDescent="0.25">
      <c r="F17" s="31">
        <v>12</v>
      </c>
      <c r="G17" s="43">
        <v>2.701556615696278</v>
      </c>
      <c r="I17" s="13">
        <f>SUM('Zapisnik o prevzemu posekov'!G30:G30)</f>
        <v>0</v>
      </c>
      <c r="J17" s="6">
        <f t="shared" si="0"/>
        <v>0</v>
      </c>
    </row>
    <row r="18" spans="6:23" x14ac:dyDescent="0.25">
      <c r="F18" s="31">
        <v>13</v>
      </c>
      <c r="G18" s="43">
        <v>3.0544389120903972</v>
      </c>
      <c r="I18" s="13">
        <f>SUM('Zapisnik o prevzemu posekov'!G31:G31)</f>
        <v>0</v>
      </c>
      <c r="J18" s="6">
        <f t="shared" si="0"/>
        <v>0</v>
      </c>
    </row>
    <row r="19" spans="6:23" ht="15.75" thickBot="1" x14ac:dyDescent="0.3">
      <c r="F19" s="35">
        <v>14</v>
      </c>
      <c r="G19" s="44">
        <v>3.419031831320364</v>
      </c>
      <c r="I19" s="13">
        <f>SUM('Zapisnik o prevzemu posekov'!G32:G32)</f>
        <v>0</v>
      </c>
      <c r="J19" s="6">
        <f t="shared" si="0"/>
        <v>0</v>
      </c>
    </row>
    <row r="20" spans="6:23" x14ac:dyDescent="0.25">
      <c r="I20" s="13">
        <f>SUM('Zapisnik o prevzemu posekov'!G33:G33)</f>
        <v>0</v>
      </c>
      <c r="J20" s="6">
        <f t="shared" si="0"/>
        <v>0</v>
      </c>
      <c r="P20" s="75"/>
    </row>
    <row r="22" spans="6:23" x14ac:dyDescent="0.25">
      <c r="F22" s="425" t="s">
        <v>10</v>
      </c>
      <c r="G22" s="425"/>
      <c r="H22" s="425"/>
      <c r="I22" s="41">
        <f>SUM(I9:I20)</f>
        <v>0</v>
      </c>
    </row>
    <row r="23" spans="6:23" x14ac:dyDescent="0.25">
      <c r="F23" s="415" t="s">
        <v>45</v>
      </c>
      <c r="G23" s="416"/>
      <c r="H23" s="449"/>
      <c r="I23" s="45">
        <f>SUM(J9:J20)</f>
        <v>0</v>
      </c>
    </row>
    <row r="24" spans="6:23" x14ac:dyDescent="0.25">
      <c r="F24" s="415" t="s">
        <v>14</v>
      </c>
      <c r="G24" s="416"/>
      <c r="H24" s="449"/>
      <c r="I24" s="42">
        <f>SUM(I23*P8)</f>
        <v>0</v>
      </c>
    </row>
    <row r="25" spans="6:23" x14ac:dyDescent="0.25">
      <c r="F25" s="448"/>
      <c r="G25" s="448"/>
      <c r="H25" s="448"/>
    </row>
    <row r="27" spans="6:23" x14ac:dyDescent="0.25">
      <c r="U27" t="s">
        <v>91</v>
      </c>
    </row>
    <row r="28" spans="6:23" ht="15" customHeight="1" x14ac:dyDescent="0.25">
      <c r="F28" s="433" t="s">
        <v>15</v>
      </c>
      <c r="G28" s="450"/>
      <c r="H28" s="439" t="s">
        <v>43</v>
      </c>
      <c r="I28" s="440"/>
      <c r="J28" s="441"/>
      <c r="K28" s="423">
        <f>SUM('Zapisnik o prevzemu posekov'!L30)</f>
        <v>0</v>
      </c>
      <c r="Q28" s="25" t="s">
        <v>32</v>
      </c>
      <c r="R28" s="25" t="s">
        <v>33</v>
      </c>
      <c r="S28" s="25" t="s">
        <v>39</v>
      </c>
      <c r="T28" s="25" t="s">
        <v>34</v>
      </c>
      <c r="U28" s="25" t="s">
        <v>40</v>
      </c>
      <c r="V28" s="25"/>
      <c r="W28" s="25"/>
    </row>
    <row r="29" spans="6:23" x14ac:dyDescent="0.25">
      <c r="F29" s="451"/>
      <c r="G29" s="452"/>
      <c r="H29" s="443"/>
      <c r="I29" s="444"/>
      <c r="J29" s="445"/>
      <c r="K29" s="424"/>
      <c r="Q29" s="25" t="s">
        <v>21</v>
      </c>
      <c r="R29" s="25">
        <v>25</v>
      </c>
      <c r="S29" s="90">
        <f>SUM(I23*R29%)</f>
        <v>0</v>
      </c>
      <c r="T29" s="90">
        <f>SUM(I24+S29)</f>
        <v>0</v>
      </c>
      <c r="U29" s="90">
        <f>SUM(S29*K28%)</f>
        <v>0</v>
      </c>
      <c r="V29" s="25"/>
      <c r="W29" s="25"/>
    </row>
    <row r="30" spans="6:23" ht="15" customHeight="1" x14ac:dyDescent="0.25">
      <c r="F30" s="451"/>
      <c r="G30" s="452"/>
      <c r="H30" s="439" t="s">
        <v>44</v>
      </c>
      <c r="I30" s="440"/>
      <c r="J30" s="441"/>
      <c r="K30" s="423">
        <f>SUM('Zapisnik o prevzemu posekov'!L32)</f>
        <v>0</v>
      </c>
      <c r="Q30" s="25" t="s">
        <v>22</v>
      </c>
      <c r="R30" s="25">
        <v>25</v>
      </c>
      <c r="S30" s="90">
        <f>SUM(I23*R30%)</f>
        <v>0</v>
      </c>
      <c r="T30" s="90">
        <f>SUM(S30+I24)</f>
        <v>0</v>
      </c>
      <c r="U30" s="90">
        <f>SUM(S30*K30%)</f>
        <v>0</v>
      </c>
      <c r="V30" s="25"/>
      <c r="W30" s="25"/>
    </row>
    <row r="31" spans="6:23" x14ac:dyDescent="0.25">
      <c r="F31" s="451"/>
      <c r="G31" s="452"/>
      <c r="H31" s="443"/>
      <c r="I31" s="444"/>
      <c r="J31" s="445"/>
      <c r="K31" s="424"/>
      <c r="Q31" s="25"/>
      <c r="R31" s="25"/>
      <c r="S31" s="25"/>
      <c r="T31" s="25" t="s">
        <v>41</v>
      </c>
      <c r="U31" s="90">
        <f>SUM(U29:U30)</f>
        <v>0</v>
      </c>
      <c r="V31" s="25"/>
      <c r="W31" s="25"/>
    </row>
    <row r="32" spans="6:23" ht="15" customHeight="1" x14ac:dyDescent="0.25">
      <c r="F32" s="451"/>
      <c r="G32" s="452"/>
    </row>
    <row r="33" spans="6:21" x14ac:dyDescent="0.25">
      <c r="F33" s="453"/>
      <c r="G33" s="454"/>
      <c r="U33" s="79"/>
    </row>
    <row r="36" spans="6:21" x14ac:dyDescent="0.25">
      <c r="F36" s="415" t="s">
        <v>35</v>
      </c>
      <c r="G36" s="416"/>
      <c r="H36" s="413">
        <f>SUM(I24+U31)</f>
        <v>0</v>
      </c>
      <c r="I36" s="413"/>
      <c r="J36" s="414"/>
    </row>
  </sheetData>
  <mergeCells count="11">
    <mergeCell ref="K28:K29"/>
    <mergeCell ref="H30:J31"/>
    <mergeCell ref="K30:K31"/>
    <mergeCell ref="F22:H22"/>
    <mergeCell ref="F36:G36"/>
    <mergeCell ref="H36:J36"/>
    <mergeCell ref="F25:H25"/>
    <mergeCell ref="F24:H24"/>
    <mergeCell ref="F23:H23"/>
    <mergeCell ref="F28:G33"/>
    <mergeCell ref="H28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Oddaja del</vt:lpstr>
      <vt:lpstr>Zapisnik o oddaji posekov</vt:lpstr>
      <vt:lpstr>Zapisnik o prevzemu posekov</vt:lpstr>
      <vt:lpstr>Gradbeni dnevniki - seštevki</vt:lpstr>
      <vt:lpstr>SKRITI IZRAČUN POSEK</vt:lpstr>
      <vt:lpstr>SKRITI IZRAČUN OBSEK</vt:lpstr>
      <vt:lpstr>'Gradbeni dnevniki - seštevki'!Področje_tiskanja</vt:lpstr>
    </vt:vector>
  </TitlesOfParts>
  <Company>Elektro Ljubljana,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Čoš</dc:creator>
  <cp:lastModifiedBy>Damjan Čoš</cp:lastModifiedBy>
  <cp:lastPrinted>2020-02-12T10:52:18Z</cp:lastPrinted>
  <dcterms:created xsi:type="dcterms:W3CDTF">2013-11-20T10:02:27Z</dcterms:created>
  <dcterms:modified xsi:type="dcterms:W3CDTF">2021-03-17T06:30:21Z</dcterms:modified>
</cp:coreProperties>
</file>